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defaultThemeVersion="124226"/>
  <mc:AlternateContent xmlns:mc="http://schemas.openxmlformats.org/markup-compatibility/2006">
    <mc:Choice Requires="x15">
      <x15ac:absPath xmlns:x15ac="http://schemas.microsoft.com/office/spreadsheetml/2010/11/ac" url="\\swap\obmen\Тендерный отдел\OBMEN\Тендеры БНГРЭ\1 ОАиП\9 2025\ПДО 124-БНГРЭ-2025 Спецтехника на объектах Ванкорской группы 2026\1 Запрос\Форма 2, ТЗ\"/>
    </mc:Choice>
  </mc:AlternateContent>
  <xr:revisionPtr revIDLastSave="0" documentId="13_ncr:1_{773449AE-4CCE-41EC-9186-1005E7CBD461}" xr6:coauthVersionLast="36" xr6:coauthVersionMax="36" xr10:uidLastSave="{00000000-0000-0000-0000-000000000000}"/>
  <bookViews>
    <workbookView xWindow="4185" yWindow="1800" windowWidth="13800" windowHeight="11730" tabRatio="847" activeTab="1" xr2:uid="{00000000-000D-0000-FFFF-FFFF00000000}"/>
  </bookViews>
  <sheets>
    <sheet name="ТЗ по лоту" sheetId="20" r:id="rId1"/>
    <sheet name="1. Общая информация" sheetId="40" r:id="rId2"/>
    <sheet name="2. Производственная программа" sheetId="25" r:id="rId3"/>
    <sheet name="3. акт аудита" sheetId="34" r:id="rId4"/>
    <sheet name="4. Бульдозер" sheetId="41" r:id="rId5"/>
    <sheet name="Календарь" sheetId="8" state="hidden"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__1212__" localSheetId="1">#REF!</definedName>
    <definedName name="___1212__" localSheetId="3">#REF!</definedName>
    <definedName name="___1212__" localSheetId="4">#REF!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[1]Лист1!#REF!</definedName>
    <definedName name="daysBefore">[1]Лист1!#REF!</definedName>
    <definedName name="daysLast">[1]Лист1!#REF!</definedName>
    <definedName name="daysTotal">[1]Лист1!#REF!</definedName>
    <definedName name="Decline" localSheetId="3">#REF!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#REF!</definedName>
    <definedName name="fuel_List">[2]Справочники!$K$8:$K$20</definedName>
    <definedName name="Group" localSheetId="3">#REF!</definedName>
    <definedName name="Group">#REF!</definedName>
    <definedName name="GS" localSheetId="3">#REF!</definedName>
    <definedName name="GS">#REF!</definedName>
    <definedName name="half">[1]Лист1!#REF!</definedName>
    <definedName name="IAS_Lines" localSheetId="3">#REF!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#REF!</definedName>
    <definedName name="period_cena_list">[2]TEHSHEET!$S$2:$S$61</definedName>
    <definedName name="QGDJD" localSheetId="3">#REF!</definedName>
    <definedName name="QGDJD">#REF!</definedName>
    <definedName name="QNAMV" localSheetId="3">#REF!</definedName>
    <definedName name="QNAMV">#REF!</definedName>
    <definedName name="quarter">[1]Лист1!#REF!</definedName>
    <definedName name="RegName" localSheetId="3">#REF!</definedName>
    <definedName name="RegName">#REF!</definedName>
    <definedName name="rezutt">'[8]REZUTT 01.05'!$A$1:$X$10937</definedName>
    <definedName name="RSA_all" localSheetId="3">#REF!</definedName>
    <definedName name="RSA_all">#REF!</definedName>
    <definedName name="RSA_BS1" localSheetId="3">#REF!</definedName>
    <definedName name="RSA_BS1">#REF!</definedName>
    <definedName name="RSA_FS">#REF!</definedName>
    <definedName name="RSA_PL1">#REF!</definedName>
    <definedName name="SAPFuncF4Help" localSheetId="1" hidden="1">Main.SAPF4Help()</definedName>
    <definedName name="SAPFuncF4Help" localSheetId="3" hidden="1">Main.SAPF4Help()</definedName>
    <definedName name="SAPFuncF4Help" localSheetId="4" hidden="1">Main.SAPF4Help()</definedName>
    <definedName name="SAPFuncF4Help" localSheetId="0" hidden="1">Main.SAPF4Help()</definedName>
    <definedName name="SAPFuncF4Help" hidden="1">Main.SAPF4Help()</definedName>
    <definedName name="SAPRangeKEYFIG_Tabelle1_Tabelle1D1" localSheetId="1">#REF!</definedName>
    <definedName name="SAPRangeKEYFIG_Tabelle1_Tabelle1D1" localSheetId="3">#REF!</definedName>
    <definedName name="SAPRangeKEYFIG_Tabelle1_Tabelle1D1" localSheetId="4">#REF!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#REF!</definedName>
    <definedName name="Vp" localSheetId="3">#REF!</definedName>
    <definedName name="Vp">#REF!</definedName>
    <definedName name="wrn.Coded._.IAS._.FS." localSheetId="1" hidden="1">{"IASTrail",#N/A,FALSE,"IAS"}</definedName>
    <definedName name="wrn.Coded._.IAS._.FS." localSheetId="3" hidden="1">{"IASTrail",#N/A,FALSE,"IAS"}</definedName>
    <definedName name="wrn.Coded._.IAS._.FS." localSheetId="4" hidden="1">{"IASTrail",#N/A,FALSE,"IAS"}</definedName>
    <definedName name="wrn.Coded._.IAS._.FS." localSheetId="0" hidden="1">{"IASTrail",#N/A,FALSE,"IAS"}</definedName>
    <definedName name="wrn.Coded._.IAS._.FS." hidden="1">{"IASTrail",#N/A,FALSE,"IAS"}</definedName>
    <definedName name="wrn.Fixed._.Assets._.Note._.and._.Depreciation." localSheetId="1" hidden="1">{#N/A,#N/A,FALSE,"FA_1";#N/A,#N/A,FALSE,"Dep'n SE";#N/A,#N/A,FALSE,"Dep'n FC"}</definedName>
    <definedName name="wrn.Fixed._.Assets._.Note._.and._.Depreciation." localSheetId="3" hidden="1">{#N/A,#N/A,FALSE,"FA_1";#N/A,#N/A,FALSE,"Dep'n SE";#N/A,#N/A,FALSE,"Dep'n FC"}</definedName>
    <definedName name="wrn.Fixed._.Assets._.Note._.and._.Depreciation." localSheetId="4"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1" hidden="1">{"IASBS",#N/A,FALSE,"IAS";"IASPL",#N/A,FALSE,"IAS";#N/A,#N/A,FALSE,"CF DIR";"IASNotes",#N/A,FALSE,"IAS";#N/A,#N/A,FALSE,"FA_1";#N/A,#N/A,FALSE,"Dep'n FC";#N/A,#N/A,FALSE,"Dep'n SE";#N/A,#N/A,FALSE,"Inv_1";#N/A,#N/A,FALSE,"NMG";#N/A,#N/A,FALSE,"Recon";#N/A,#N/A,FALSE,"EPS"}</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4"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1" hidden="1">{"IAS Mapping",#N/A,FALSE,"RSA_FS";#N/A,#N/A,FALSE,"CHECK!";#N/A,#N/A,FALSE,"Recon";#N/A,#N/A,FALSE,"NMG";#N/A,#N/A,FALSE,"Journals";"AnalRSA",#N/A,FALSE,"PL-Anal";"AnalIAS",#N/A,FALSE,"PL-Anal";#N/A,#N/A,FALSE,"COS"}</definedName>
    <definedName name="wrn.Full._.TRAIL." localSheetId="3" hidden="1">{"IAS Mapping",#N/A,FALSE,"RSA_FS";#N/A,#N/A,FALSE,"CHECK!";#N/A,#N/A,FALSE,"Recon";#N/A,#N/A,FALSE,"NMG";#N/A,#N/A,FALSE,"Journals";"AnalRSA",#N/A,FALSE,"PL-Anal";"AnalIAS",#N/A,FALSE,"PL-Anal";#N/A,#N/A,FALSE,"COS"}</definedName>
    <definedName name="wrn.Full._.TRAIL." localSheetId="4"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1" hidden="1">{#N/A,#N/A,TRUE,"MAP";#N/A,#N/A,TRUE,"STEPS";#N/A,#N/A,TRUE,"RULES"}</definedName>
    <definedName name="wrn.Help." localSheetId="3" hidden="1">{#N/A,#N/A,TRUE,"MAP";#N/A,#N/A,TRUE,"STEPS";#N/A,#N/A,TRUE,"RULES"}</definedName>
    <definedName name="wrn.Help." localSheetId="4"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1" hidden="1">{"IASBS",#N/A,TRUE,"IAS";"IASPL",#N/A,TRUE,"IAS";"IASNotes",#N/A,TRUE,"IAS";"CFDir - expanded",#N/A,TRUE,"CF DIR"}</definedName>
    <definedName name="wrn.IAS._.BS._.PL._.CF._.and._.Notes." localSheetId="3" hidden="1">{"IASBS",#N/A,TRUE,"IAS";"IASPL",#N/A,TRUE,"IAS";"IASNotes",#N/A,TRUE,"IAS";"CFDir - expanded",#N/A,TRUE,"CF DIR"}</definedName>
    <definedName name="wrn.IAS._.BS._.PL._.CF._.and._.Notes." localSheetId="4"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1" hidden="1">{"IAS_ShortView_1",#N/A,FALSE,"IAS";"IAS_ShortView_2",#N/A,FALSE,"IAS";"IAS_ShortView_3",#N/A,FALSE,"IAS";"IAS_ShortView_4",#N/A,FALSE,"IAS";"IAS_ShortView_5",#N/A,FALSE,"IAS";"IAS_ShortView_6",#N/A,FALSE,"IAS";"IAS_ShortView_7",#N/A,FALSE,"IAS";"CFDir - Zoomed In",#N/A,FALSE,"CF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4"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1" hidden="1">{"IAS Mapping",#N/A,TRUE,"RSA_FS"}</definedName>
    <definedName name="wrn.IAS._.Mapping." localSheetId="3" hidden="1">{"IAS Mapping",#N/A,TRUE,"RSA_FS"}</definedName>
    <definedName name="wrn.IAS._.Mapping." localSheetId="4" hidden="1">{"IAS Mapping",#N/A,TRUE,"RSA_FS"}</definedName>
    <definedName name="wrn.IAS._.Mapping." localSheetId="0" hidden="1">{"IAS Mapping",#N/A,TRUE,"RSA_FS"}</definedName>
    <definedName name="wrn.IAS._.Mapping." hidden="1">{"IAS Mapping",#N/A,TRUE,"RSA_FS"}</definedName>
    <definedName name="wrn.Inflation._.factors._.used." localSheetId="1" hidden="1">{#N/A,#N/A,FALSE,"Infl_fact"}</definedName>
    <definedName name="wrn.Inflation._.factors._.used." localSheetId="3" hidden="1">{#N/A,#N/A,FALSE,"Infl_fact"}</definedName>
    <definedName name="wrn.Inflation._.factors._.used." localSheetId="4" hidden="1">{#N/A,#N/A,FALSE,"Infl_fact"}</definedName>
    <definedName name="wrn.Inflation._.factors._.used." localSheetId="0" hidden="1">{#N/A,#N/A,FALSE,"Infl_fact"}</definedName>
    <definedName name="wrn.Inflation._.factors._.used." hidden="1">{#N/A,#N/A,FALSE,"Infl_fact"}</definedName>
    <definedName name="wrn.PL._.Analysis." localSheetId="1" hidden="1">{"AnalRSA",#N/A,TRUE,"PL-Anal";"AnalIAS",#N/A,TRUE,"PL-Anal"}</definedName>
    <definedName name="wrn.PL._.Analysis." localSheetId="3" hidden="1">{"AnalRSA",#N/A,TRUE,"PL-Anal";"AnalIAS",#N/A,TRUE,"PL-Anal"}</definedName>
    <definedName name="wrn.PL._.Analysis." localSheetId="4"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1" hidden="1">{"BS1",#N/A,TRUE,"RSA_FS";"BS2",#N/A,TRUE,"RSA_FS";"BS3",#N/A,TRUE,"RSA_FS"}</definedName>
    <definedName name="wrn.RSA._.BS._.and._.PL." localSheetId="3" hidden="1">{"BS1",#N/A,TRUE,"RSA_FS";"BS2",#N/A,TRUE,"RSA_FS";"BS3",#N/A,TRUE,"RSA_FS"}</definedName>
    <definedName name="wrn.RSA._.BS._.and._.PL." localSheetId="4"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1" hidden="1">#REF!,#REF!,#REF!,#REF!,#REF!,#REF!,#REF!,#REF!,#REF!,#REF!,#REF!,#REF!,#REF!,#REF!,#REF!,#REF!,#REF!,#REF!,#REF!,#REF!,#REF!,#REF!,#REF!,#REF!,#REF!,#REF!,#REF!,#REF!,#REF!,#REF!,#REF!,#REF!,#REF!,#REF!,#REF!,#REF!,#REF!,#REF!,#REF!,#REF!,#REF!,#REF!,#REF!,#REF!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localSheetId="4"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localSheetId="3" hidden="1">#REF!</definedName>
    <definedName name="Z_D6830399_E8F9_4A93_AD4C_0F373575B429_.wvu.FilterData" hidden="1">#REF!</definedName>
    <definedName name="Z_D77BD545_7453_49A9_86C7_0D8CE7EAA505_.wvu.FilterData" localSheetId="3" hidden="1">#REF!</definedName>
    <definedName name="Z_D77BD545_7453_49A9_86C7_0D8CE7EAA505_.wvu.FilterData" hidden="1">#REF!</definedName>
    <definedName name="Z_D7F87DB1_1990_4C3B_B971_3A6FA5D118CD_.wvu.FilterData" localSheetId="3"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#REF!</definedName>
    <definedName name="Б">[13]Насосы!$M$2:$M$38</definedName>
    <definedName name="БА">[13]Насосы!$E$2:$E$38</definedName>
    <definedName name="_xlnm.Database" localSheetId="3">#REF!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 localSheetId="1">'[16]исходные данные'!#REF!</definedName>
    <definedName name="Код" localSheetId="4">'[16]исходные данные'!#REF!</definedName>
    <definedName name="Код">'[16]исходные данные'!#REF!</definedName>
    <definedName name="Код1" localSheetId="1">'[16]исходные данные'!#REF!</definedName>
    <definedName name="Код1" localSheetId="4">'[16]исходные данные'!#REF!</definedName>
    <definedName name="Код1">'[16]исходные данные'!#REF!</definedName>
    <definedName name="кп" localSheetId="1">[15]СУТТ!#REF!</definedName>
    <definedName name="кп" localSheetId="4">[15]СУТТ!#REF!</definedName>
    <definedName name="кп">[15]СУТТ!#REF!</definedName>
    <definedName name="л" localSheetId="4">[1]Лист1!#REF!</definedName>
    <definedName name="л">[1]Лист1!#REF!</definedName>
    <definedName name="лддж" localSheetId="3">#REF!</definedName>
    <definedName name="лддж" localSheetId="4">#REF!</definedName>
    <definedName name="лддж">#REF!</definedName>
    <definedName name="лимит" localSheetId="4">[19]Параметры!#REF!</definedName>
    <definedName name="лимит">[19]Параметры!#REF!</definedName>
    <definedName name="лист" localSheetId="3">#REF!</definedName>
    <definedName name="лист">#REF!</definedName>
    <definedName name="лист10" localSheetId="3">#REF!</definedName>
    <definedName name="лист10">#REF!</definedName>
    <definedName name="лист11">#REF!</definedName>
    <definedName name="Лист12">#REF!</definedName>
    <definedName name="Лист5" localSheetId="1" hidden="1">Main.SAPF4Help()</definedName>
    <definedName name="Лист5" localSheetId="3" hidden="1">Main.SAPF4Help()</definedName>
    <definedName name="Лист5" localSheetId="4"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информация'!$A$1:$A$71</definedName>
    <definedName name="_xlnm.Print_Area" localSheetId="2">'2. Производственная программа'!$A$1:$J$16</definedName>
    <definedName name="_xlnm.Print_Area" localSheetId="3">'3. акт аудита'!$A$1:$N$68</definedName>
    <definedName name="_xlnm.Print_Area" localSheetId="0">'ТЗ по лоту'!$A$1:$D$28</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1" hidden="1">Main.SAPF4Help()</definedName>
    <definedName name="сентябрь" localSheetId="3" hidden="1">Main.SAPF4Help()</definedName>
    <definedName name="сентябрь" localSheetId="4"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1">#REF!</definedName>
    <definedName name="х" localSheetId="3">#REF!</definedName>
    <definedName name="х" localSheetId="4">#REF!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91029"/>
</workbook>
</file>

<file path=xl/calcChain.xml><?xml version="1.0" encoding="utf-8"?>
<calcChain xmlns="http://schemas.openxmlformats.org/spreadsheetml/2006/main">
  <c r="Y16" i="25" l="1"/>
  <c r="F16" i="25" s="1"/>
  <c r="I16" i="25" s="1"/>
  <c r="K16" i="25" s="1"/>
  <c r="L16" i="25" s="1"/>
  <c r="M7" i="25" l="1"/>
  <c r="M9" i="25" s="1"/>
  <c r="M8" i="25" s="1"/>
  <c r="AS15" i="8"/>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F15" i="8" l="1"/>
</calcChain>
</file>

<file path=xl/sharedStrings.xml><?xml version="1.0" encoding="utf-8"?>
<sst xmlns="http://schemas.openxmlformats.org/spreadsheetml/2006/main" count="346" uniqueCount="248">
  <si>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</si>
  <si>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</si>
  <si>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</si>
  <si>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</si>
  <si>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</si>
  <si>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</si>
  <si>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</si>
  <si>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</si>
  <si>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</si>
  <si>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</si>
  <si>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</si>
  <si>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</si>
  <si>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</si>
  <si>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</si>
  <si>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</si>
  <si>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</si>
  <si>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</si>
  <si>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</si>
  <si>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</si>
  <si>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</si>
  <si>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</si>
  <si>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</si>
  <si>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</si>
  <si>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</si>
  <si>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</si>
  <si>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</si>
  <si>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</si>
  <si>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</si>
  <si>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</si>
  <si>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</si>
  <si>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</si>
  <si>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</si>
  <si>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</si>
  <si>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</si>
  <si>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</si>
  <si>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</si>
  <si>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</si>
  <si>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</si>
  <si>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</si>
  <si>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</si>
  <si>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</si>
  <si>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</si>
  <si>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</si>
  <si>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</si>
  <si>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</si>
  <si>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</si>
  <si>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</si>
  <si>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</si>
  <si>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</si>
  <si>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</si>
  <si>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</si>
  <si>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</si>
  <si>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</si>
  <si>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</si>
  <si>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</si>
  <si>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</si>
  <si>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</si>
  <si>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</si>
  <si>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</si>
  <si>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</si>
  <si>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</si>
  <si>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</si>
  <si>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</si>
  <si>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автотранспорта и перевозок</t>
  </si>
  <si>
    <t>Приложение №1 - к техническому заданию</t>
  </si>
  <si>
    <t xml:space="preserve">  - проверку технического состояния транспортных средств перед выездом и по возвращению с маршрута; </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</si>
  <si>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</si>
  <si>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</si>
  <si>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</si>
  <si>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</si>
  <si>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9. ОСНОВНЫЕ ТРЕБОВАНИЯ ЗАКАЗЧИКА ПО ДОГОВОРНЫМ УСЛОВИЯМ</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</si>
  <si>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</si>
  <si>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</si>
  <si>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</si>
  <si>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</si>
  <si>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</si>
  <si>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</si>
  <si>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</si>
  <si>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</si>
  <si>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</si>
  <si>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</si>
  <si>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производственная программа</t>
  </si>
  <si>
    <t>Приложение №2 - к техническому заданию</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</si>
  <si>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</si>
  <si>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</si>
  <si>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Приложение №2 - Производственная программа</t>
  </si>
  <si>
    <t xml:space="preserve">6.4. Наличие аттестованных специалистов, осуществляющих: </t>
  </si>
  <si>
    <t>ПРОИЗВОДСТВЕННАЯ ПРОГРАММА*</t>
  </si>
  <si>
    <t>Приложение №3 к Техническому заданию</t>
  </si>
  <si>
    <t>4.2.  Административное положение: Россия, ЯНАО.</t>
  </si>
  <si>
    <t>4.3. Температура воздуха колеблется зимой средние -35-38 град.по Цельсию и критические до -45-50 град. по Цельсию, летом + 18-30 град. по Цельсию, средняя продолжительность лета 90 дней. Полярная ночь длится 60 дней.</t>
  </si>
  <si>
    <t>4.4. Климат района субарктический.</t>
  </si>
  <si>
    <t>4.5. Установление снежного покрова с октября месяца, сход снега в мае.</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</si>
  <si>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"РН-Ванкор"</t>
  </si>
  <si>
    <t>Приложение № 1 Требованиям к предмету оферты</t>
  </si>
  <si>
    <t>Леонов А.А.</t>
  </si>
  <si>
    <t>10.2. Экологический класс ТС должен быть не ниже Евро 3.</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</si>
  <si>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</si>
  <si>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</si>
  <si>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Требования к автотранспорту и специальной технике</t>
  </si>
  <si>
    <t>Показатель</t>
  </si>
  <si>
    <t>Двигатель внутреннего сгорания</t>
  </si>
  <si>
    <t>Мощность</t>
  </si>
  <si>
    <t>наличие</t>
  </si>
  <si>
    <t>Система выпуска</t>
  </si>
  <si>
    <t>Искрогаситель сертифицированный (встроенный/съемный)</t>
  </si>
  <si>
    <t>Топливная система</t>
  </si>
  <si>
    <t>Топливный бак</t>
  </si>
  <si>
    <t>Оснащение транспорта</t>
  </si>
  <si>
    <t>Оснащение огнетушителями</t>
  </si>
  <si>
    <t>Аптечка первой помощи, отвечающая установленным требованиям законодательства РФ</t>
  </si>
  <si>
    <t>Аварийный жилет светоотражающий</t>
  </si>
  <si>
    <t>Безопасность</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</si>
  <si>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</si>
  <si>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</si>
  <si>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</si>
  <si>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</si>
  <si>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___________________________</t>
  </si>
  <si>
    <t xml:space="preserve">     </t>
  </si>
  <si>
    <t>«____»____________201___г.</t>
  </si>
  <si>
    <t>(место состовления акта)</t>
  </si>
  <si>
    <t xml:space="preserve">      </t>
  </si>
  <si>
    <t>Акт технического аудита№</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</si>
  <si>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</si>
  <si>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</si>
  <si>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</si>
  <si>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</si>
  <si>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</si>
  <si>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</si>
  <si>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</si>
  <si>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</si>
  <si>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</si>
  <si>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</si>
  <si>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</si>
  <si>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</si>
  <si>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</si>
  <si>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</si>
  <si>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</si>
  <si>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</si>
  <si>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</si>
  <si>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</si>
  <si>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Примечание:</t>
  </si>
  <si>
    <t>Итого</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</si>
  <si>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</si>
  <si>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</si>
  <si>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</si>
  <si>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</si>
  <si>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</si>
  <si>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</si>
  <si>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</si>
  <si>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</si>
  <si>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</si>
  <si>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</si>
  <si>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</si>
  <si>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t>4.</t>
  </si>
  <si>
    <t>Приложение №4 - Требования к автотранспорту и специальной техники</t>
  </si>
  <si>
    <t>п/н</t>
  </si>
  <si>
    <t>Наименование услуги</t>
  </si>
  <si>
    <t>Кол-во выделяемой техники</t>
  </si>
  <si>
    <t>I</t>
  </si>
  <si>
    <t>1</t>
  </si>
  <si>
    <t>Итого без НДС</t>
  </si>
  <si>
    <t>НДС-20 %</t>
  </si>
  <si>
    <t>Всего сумма по договору с НДС</t>
  </si>
  <si>
    <t>5. ОБЪЕМ УСЛУГ  ТЕХНИКИ И ТРАНСПОРТНАЯ СХЕМА</t>
  </si>
  <si>
    <t>5.2. Ориентировочный объем транспортных услуг указан в Приложении № 2 к Техническому заданию "Производственная программа".</t>
  </si>
  <si>
    <t>3. ПЕРИОД Оказания Услуг</t>
  </si>
  <si>
    <t xml:space="preserve">7.1 Перечень транспортных средств приведен в Приложении №2 к Техническому заданию "Производственная программа". </t>
  </si>
  <si>
    <t>8. ОСНОВНЫЕ ТРЕБОВАНИЯ К ИСПОЛНИТЕЛЮ</t>
  </si>
  <si>
    <t>8.11. Доставка персонала Исполнителя на объекты (перевахтовка) может осуществляться как силами Исполнителя, так и силами Заказчика с заключением соответствующего агентского договора.</t>
  </si>
  <si>
    <t>8.12. Мобилизация/Демобилизация транспортных средств Исполнителя к местам проведения работ осуществляется силами Исполнителя.</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</si>
  <si>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оказании услуг возможно привлечение субподряда, в порядке установленном Договором, но без увеличения стоимости Договора.</t>
  </si>
  <si>
    <t>12. ИЗМЕНЕНИЕ ОБЪЕМОВ УСЛУГ ЗАКАЗЧИКОМ</t>
  </si>
  <si>
    <t>4. СВЕДЕНИЯ О РАЙОНЕ И МЕСТЕ ОКАЗАНИЯ УСЛУГ</t>
  </si>
  <si>
    <t>7.2 Основные техничесские характеристики приведены в Приложении №4 к Техническому заданию "Требования к автотранспорту и специальной технике".</t>
  </si>
  <si>
    <t>Автокран</t>
  </si>
  <si>
    <t>Приложение №3 - Акт аудита</t>
  </si>
  <si>
    <t>Начальник отдела</t>
  </si>
  <si>
    <t>Начальник отдела ОАиП                                   Леонов А.А.</t>
  </si>
  <si>
    <t>Объекты</t>
  </si>
  <si>
    <t>5.1.  Между объектами объектами Ванкорской группы месторождений. Расстояние: от  20 км до 200 км.</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</si>
  <si>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</si>
  <si>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технического аудита транспорта, заявленного на оказание услуг</t>
  </si>
  <si>
    <t>Месторождение</t>
  </si>
  <si>
    <t>Тариф, руб без учёта НДС</t>
  </si>
  <si>
    <t>Затраты в год</t>
  </si>
  <si>
    <t>Всего за период</t>
  </si>
  <si>
    <t>дни</t>
  </si>
  <si>
    <t>Продолжительность смены, час</t>
  </si>
  <si>
    <t>II</t>
  </si>
  <si>
    <t>Количество за год часов работы</t>
  </si>
  <si>
    <t>Производственная программа ООО "БНГРЭ" на 2026 г.</t>
  </si>
  <si>
    <t xml:space="preserve">  - проведение предрейсовых и послерейсовых медицинских осмотров машинистам;</t>
  </si>
  <si>
    <t>9.4.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генерального заказчика.</t>
  </si>
  <si>
    <t>9.5. Готовность участника закупки незамедлительно представить технику взамен вышедшей из строя при оказании услуг.</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</si>
  <si>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гусеничном ходу не более 15 лет.</t>
  </si>
  <si>
    <t>10.4. Все транспортные средства должны быть укомплектованы (оснащены) ремнями безопасности, антивандальными видеорегистраторами (конструктивно исключающими действия машиниста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</si>
  <si>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времени движения; времени работы двигателя на холостом ходу; времени работы верхнего оборудования; идентификация личности машиниста,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</si>
  <si>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Сформировать требования на осуществление услуг для выполнния производственной программы ООО "БНГРЭ" в 2026 году.</t>
  </si>
  <si>
    <t>6.2.Наличие у машинистов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</si>
  <si>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машинистами инструктажей, обучения и проверки знаний по охране труда и безопасности дорожного движения.</t>
  </si>
  <si>
    <t>маш-час</t>
  </si>
  <si>
    <t xml:space="preserve"> Приложение №4</t>
  </si>
  <si>
    <t>Классификация</t>
  </si>
  <si>
    <t>Не менее 128 кв.т.</t>
  </si>
  <si>
    <t>Шасси</t>
  </si>
  <si>
    <t>Тип</t>
  </si>
  <si>
    <t>гусеничное шасси</t>
  </si>
  <si>
    <t>Управление</t>
  </si>
  <si>
    <t>рычажное гидравлическое</t>
  </si>
  <si>
    <t>объемом не менее 300 л.</t>
  </si>
  <si>
    <r>
      <t xml:space="preserve">Наименование установленного оборудования: </t>
    </r>
    <r>
      <rPr>
        <vertAlign val="superscript"/>
        <sz val="11"/>
        <rFont val="Times New Roman"/>
        <family val="1"/>
        <charset val="204"/>
      </rPr>
      <t>(1)</t>
    </r>
  </si>
  <si>
    <t>Размещение бульдозерного отвала</t>
  </si>
  <si>
    <t>фронтально (спереди)</t>
  </si>
  <si>
    <t>Ширина отвала, м</t>
  </si>
  <si>
    <t>не менее 3,0</t>
  </si>
  <si>
    <t>варианты работы</t>
  </si>
  <si>
    <t>Бульдозерный</t>
  </si>
  <si>
    <t>Возможно использование навесного оборудования, в т.ч.</t>
  </si>
  <si>
    <t>Да, по потребности и согласованию с заказчиком</t>
  </si>
  <si>
    <t>отвал криволинейного профиля</t>
  </si>
  <si>
    <t>ковш-рыхлитель (клык рыхлитель)</t>
  </si>
  <si>
    <t>Тягово сцепное устройство (с возможностью буксировки Вагон домов)</t>
  </si>
  <si>
    <t>наличие не менее 1-го (углекислотный (V=3-5л))</t>
  </si>
  <si>
    <t>Оснащение исправными ремнями безопасности для тракториста/машиниста (ремни безопасности должны иметь «трехточечную» конструкцию).</t>
  </si>
  <si>
    <t>(I) - Определяется Заказчиком индивидуально в соответствии с техническим заданием.</t>
  </si>
  <si>
    <t>Оказание услуг спецтехникой на объектах Ванкорской группы месторождений в 2026 г.</t>
  </si>
  <si>
    <t>Заместительгенерального директора
по МТО и транспорту</t>
  </si>
  <si>
    <t>________________________/Р.А. Трухан</t>
  </si>
  <si>
    <t>4.1.  Нефтяные месторождения: Ванкорская группа месторождений</t>
  </si>
  <si>
    <t>6.  ОСНОВНЫЕ ТРЕБОВАНИЯ ЗАКАЗЧИКА К МАШИНИСТАМ БУЛЬДОЗЕРОВ И ДОЛЖНОСТНЫМ ЛИЦАМ ИСПОЛНИТЕЛЯ, ОТВЕТСТВЕННЫМ ЗА ОБЕСПЕЧЕНИЕ БЕЗОПАСНОСТИ ДОРОЖНОГО ДВИЖЕНИЯ</t>
  </si>
  <si>
    <t xml:space="preserve">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машинистов должен быть не менее 5 лет.
</t>
  </si>
  <si>
    <t>8.6.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</si>
  <si>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 xml:space="preserve">8.7. Обязательное проведение предрейсового и послерейсового медицинского осмотра машинистов. </t>
  </si>
  <si>
    <t>8.8. Доставка, хранение запасных частей и материалов, необходимых для осуществления плановых ремонтов ТС выполняется собственными силами Исполнителя и за счет Исполнителя.</t>
  </si>
  <si>
    <t>8.10. Заказчик вправе осуществлять сбор и обобщение данных о работе спецтехники в процессе оказания услуг с ведением ежемесячных реестров о фактической работе техники с приложением распечаток данных БСМТС. Выпуск на линию спецтехники, обеспечение своевременными средствами связи для контроля за работой техники, с предоставлением ежемесячных реестров о фактической работе техники, по форме разработанной Заказчиком осуществляется силами Исполнителя.</t>
  </si>
  <si>
    <t>9.1 Согласие Исполнителя с условиями проекта  договора на оказание услуг и неотъемлемыми приложениями к нему.</t>
  </si>
  <si>
    <t>10.1. Спецтехника должна предоставляться в технически исправном состоянии, заправленная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</si>
  <si>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10.8.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</si>
  <si>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10.10. Вся спецтехника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</si>
  <si>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r>
      <rPr>
        <b/>
        <sz val="11"/>
        <rFont val="Times New Roman"/>
        <family val="1"/>
        <charset val="204"/>
      </rPr>
      <t>Наименование:</t>
    </r>
    <r>
      <rPr>
        <sz val="11"/>
        <rFont val="Times New Roman"/>
        <family val="1"/>
        <charset val="204"/>
      </rPr>
      <t xml:space="preserve"> Бульдозер</t>
    </r>
  </si>
  <si>
    <t>9.2.  Доля ТС, находящихся в собственности / лизинге должны составлять не менее 100% при предоставлении 1ед. ТС, не менее 50% при предоставлении от 2 ед.</t>
  </si>
  <si>
    <r>
      <t xml:space="preserve">Оказание услуг </t>
    </r>
    <r>
      <rPr>
        <b/>
        <sz val="12"/>
        <rFont val="Times New Roman"/>
        <family val="1"/>
        <charset val="204"/>
      </rPr>
      <t>Бульдозером Среднего класса</t>
    </r>
    <r>
      <rPr>
        <sz val="12"/>
        <rFont val="Times New Roman"/>
        <family val="1"/>
        <charset val="204"/>
      </rPr>
      <t xml:space="preserve"> </t>
    </r>
    <r>
      <rPr>
        <b/>
        <sz val="12"/>
        <rFont val="Times New Roman"/>
        <family val="1"/>
        <charset val="204"/>
      </rPr>
      <t>- Содержание дорог</t>
    </r>
  </si>
  <si>
    <t>Машино-смен в году</t>
  </si>
  <si>
    <t>Ванкорская группа месторождений</t>
  </si>
  <si>
    <t>на оказание услуг спецтехникой на объектах Ванкорской группы месторождений в 2026 году</t>
  </si>
  <si>
    <t>Восточно-Сузунская № 102; Восточно-Песчаная № 1; №1 Приозерного ЛУ; Восточно-Ванкорская № 2; Казанцевская № 3; № 9 Пайяхского ЛУ</t>
  </si>
  <si>
    <t>Начало 15.02.2026 г., окончание 19.05.2026 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</si>
</sst>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quot;р.&quot;;\-#,##0&quot;р.&quot;"/>
    <numFmt numFmtId="174" formatCode="_(* #,##0_);_(* \(#,##0\);_(* &quot;-&quot;??_);_(@_)"/>
  </numFmts>
  <fonts count="68">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vertAlign val="superscript"/>
      <sz val="11"/>
      <name val="Times New Roman"/>
      <family val="1"/>
      <charset val="204"/>
    </font>
    <font>
      <sz val="12"/>
      <color theme="1"/>
      <name val="Arial"/>
      <family val="2"/>
      <charset val="204"/>
    </font>
    <font>
      <sz val="12"/>
      <color theme="0" tint="-0.249977111117893"/>
      <name val="Times New Roman"/>
      <family val="1"/>
      <charset val="204"/>
    </font>
    <font>
      <b/>
      <sz val="12"/>
      <color theme="1"/>
      <name val="Times New Roman"/>
      <family val="1"/>
      <charset val="204"/>
    </font>
    <font>
      <b/>
      <sz val="11"/>
      <color theme="1"/>
      <name val="Calibri"/>
      <family val="2"/>
      <charset val="204"/>
      <scheme val="minor"/>
    </font>
    <font>
      <sz val="11"/>
      <color theme="1"/>
      <name val="Times New Roman"/>
      <family val="1"/>
      <charset val="204"/>
    </font>
    <font>
      <sz val="10"/>
      <color theme="1"/>
      <name val="Times New Roman"/>
      <family val="1"/>
      <charset val="204"/>
    </font>
  </fonts>
  <fills count="10">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theme="0"/>
        <bgColor indexed="64"/>
      </patternFill>
    </fill>
    <fill>
      <patternFill patternType="lightDown">
        <fgColor indexed="22"/>
      </patternFill>
    </fill>
    <fill>
      <patternFill patternType="solid">
        <fgColor theme="0" tint="-4.9989318521683403E-2"/>
        <bgColor indexed="64"/>
      </patternFill>
    </fill>
  </fills>
  <borders count="46">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s>
  <cellStyleXfs count="283">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4" fillId="0" borderId="0" applyNumberFormat="0" applyFill="0" applyBorder="0" applyAlignment="0" applyProtection="0"/>
    <xf numFmtId="0" fontId="45" fillId="0" borderId="0" applyNumberFormat="0" applyFill="0" applyBorder="0" applyAlignment="0" applyProtection="0">
      <alignment vertical="top"/>
      <protection locked="0"/>
    </xf>
    <xf numFmtId="0" fontId="2" fillId="0" borderId="0"/>
    <xf numFmtId="0" fontId="46" fillId="0" borderId="0"/>
    <xf numFmtId="0" fontId="2" fillId="0" borderId="0"/>
    <xf numFmtId="0" fontId="23" fillId="0" borderId="0"/>
    <xf numFmtId="0" fontId="1" fillId="0" borderId="0"/>
    <xf numFmtId="0" fontId="1" fillId="0" borderId="0"/>
    <xf numFmtId="0" fontId="46" fillId="0" borderId="0"/>
    <xf numFmtId="0" fontId="3" fillId="0" borderId="0"/>
    <xf numFmtId="0" fontId="3" fillId="0" borderId="0"/>
    <xf numFmtId="0" fontId="3" fillId="0" borderId="0"/>
    <xf numFmtId="0" fontId="3" fillId="0" borderId="0"/>
    <xf numFmtId="0" fontId="43" fillId="0" borderId="0"/>
    <xf numFmtId="0" fontId="43" fillId="0" borderId="0"/>
    <xf numFmtId="0" fontId="3" fillId="0" borderId="0"/>
    <xf numFmtId="0" fontId="3" fillId="0" borderId="0"/>
    <xf numFmtId="0" fontId="43" fillId="0" borderId="0"/>
    <xf numFmtId="0" fontId="16" fillId="0" borderId="0" applyNumberFormat="0">
      <protection locked="0"/>
    </xf>
    <xf numFmtId="0" fontId="16" fillId="0" borderId="0" applyNumberFormat="0">
      <protection locked="0"/>
    </xf>
    <xf numFmtId="0" fontId="2"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3" fontId="43" fillId="0" borderId="0" applyFont="0" applyFill="0" applyBorder="0" applyAlignment="0" applyProtection="0"/>
  </cellStyleXfs>
  <cellXfs count="273">
    <xf numFmtId="0" fontId="0" fillId="0" borderId="0" xfId="0"/>
    <xf numFmtId="3" fontId="18" fillId="0" borderId="3" xfId="265" applyNumberFormat="1" applyFont="1" applyFill="1" applyBorder="1" applyAlignment="1" applyProtection="1">
      <alignment horizontal="center" vertical="center" wrapText="1"/>
    </xf>
    <xf numFmtId="3" fontId="18" fillId="0" borderId="4" xfId="265" applyNumberFormat="1" applyFont="1" applyFill="1" applyBorder="1" applyAlignment="1" applyProtection="1">
      <alignment horizontal="center" vertical="center" wrapText="1"/>
    </xf>
    <xf numFmtId="3" fontId="18" fillId="0" borderId="5" xfId="265" applyNumberFormat="1" applyFont="1" applyFill="1" applyBorder="1" applyAlignment="1" applyProtection="1">
      <alignment horizontal="center" vertical="center" wrapText="1"/>
    </xf>
    <xf numFmtId="3" fontId="18" fillId="0" borderId="6" xfId="265" applyNumberFormat="1" applyFont="1" applyFill="1" applyBorder="1" applyAlignment="1" applyProtection="1">
      <alignment horizontal="center" vertical="center" wrapText="1"/>
    </xf>
    <xf numFmtId="3" fontId="18" fillId="0" borderId="7" xfId="265" applyNumberFormat="1" applyFont="1" applyFill="1" applyBorder="1" applyAlignment="1" applyProtection="1">
      <alignment horizontal="center" vertical="center" wrapText="1"/>
    </xf>
    <xf numFmtId="3" fontId="18" fillId="0" borderId="8" xfId="265" applyNumberFormat="1" applyFont="1" applyFill="1" applyBorder="1" applyAlignment="1" applyProtection="1">
      <alignment horizontal="center" vertical="center" wrapText="1"/>
    </xf>
    <xf numFmtId="3" fontId="19" fillId="0" borderId="9" xfId="265" applyNumberFormat="1" applyFont="1" applyFill="1" applyBorder="1" applyAlignment="1" applyProtection="1">
      <alignment horizontal="center" vertical="center" wrapText="1"/>
    </xf>
    <xf numFmtId="3" fontId="19" fillId="0" borderId="10" xfId="265" applyNumberFormat="1" applyFont="1" applyFill="1" applyBorder="1" applyAlignment="1" applyProtection="1">
      <alignment horizontal="center" vertical="center" wrapText="1"/>
    </xf>
    <xf numFmtId="3" fontId="19" fillId="0" borderId="8" xfId="265" applyNumberFormat="1" applyFont="1" applyFill="1" applyBorder="1" applyAlignment="1" applyProtection="1">
      <alignment horizontal="center" vertical="center" wrapText="1"/>
    </xf>
    <xf numFmtId="3" fontId="19" fillId="0" borderId="11" xfId="265"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5" applyNumberFormat="1" applyFont="1" applyFill="1" applyBorder="1" applyAlignment="1" applyProtection="1">
      <alignment horizontal="center" vertical="center" wrapText="1"/>
    </xf>
    <xf numFmtId="3" fontId="18" fillId="0" borderId="13" xfId="265" applyNumberFormat="1" applyFont="1" applyFill="1" applyBorder="1" applyAlignment="1" applyProtection="1">
      <alignment horizontal="center" vertical="center" wrapText="1"/>
    </xf>
    <xf numFmtId="3" fontId="18" fillId="0" borderId="14" xfId="265"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7" borderId="0" xfId="263" applyFont="1" applyFill="1" applyBorder="1" applyAlignment="1">
      <alignment horizontal="left"/>
      <protection locked="0"/>
    </xf>
    <xf numFmtId="0" fontId="30" fillId="7" borderId="0" xfId="263" applyFont="1" applyFill="1" applyAlignment="1">
      <alignment vertical="center" wrapText="1"/>
      <protection locked="0"/>
    </xf>
    <xf numFmtId="0" fontId="10" fillId="0" borderId="0" xfId="263" applyNumberFormat="1" applyFont="1" applyAlignment="1">
      <protection locked="0"/>
    </xf>
    <xf numFmtId="0" fontId="12" fillId="7" borderId="0" xfId="0" applyFont="1" applyFill="1" applyAlignment="1">
      <alignment horizontal="right" vertical="center"/>
    </xf>
    <xf numFmtId="0" fontId="10" fillId="7" borderId="0" xfId="264" applyNumberFormat="1" applyFont="1" applyFill="1" applyAlignment="1">
      <alignment horizontal="left"/>
      <protection locked="0"/>
    </xf>
    <xf numFmtId="0" fontId="36" fillId="6" borderId="0" xfId="266"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37" fillId="6" borderId="0" xfId="0" applyFont="1" applyFill="1" applyAlignment="1">
      <alignment horizontal="justify" vertical="top" wrapText="1"/>
    </xf>
    <xf numFmtId="0" fontId="37" fillId="0" borderId="0" xfId="0" applyFont="1" applyAlignment="1">
      <alignment wrapText="1"/>
    </xf>
    <xf numFmtId="0" fontId="37" fillId="0" borderId="0" xfId="0" applyFont="1" applyFill="1" applyAlignment="1">
      <alignment horizontal="justify" vertical="top" wrapText="1"/>
    </xf>
    <xf numFmtId="0" fontId="37" fillId="0" borderId="0" xfId="0" applyFont="1" applyFill="1" applyAlignment="1">
      <alignment wrapText="1"/>
    </xf>
    <xf numFmtId="0" fontId="4" fillId="7" borderId="0" xfId="0" applyFont="1" applyFill="1" applyAlignment="1">
      <alignment horizontal="left" vertical="top" wrapText="1"/>
    </xf>
    <xf numFmtId="0" fontId="4" fillId="7" borderId="0" xfId="0" applyFont="1" applyFill="1" applyAlignment="1">
      <alignment horizontal="left" vertical="center" wrapText="1"/>
    </xf>
    <xf numFmtId="0" fontId="38" fillId="7" borderId="0" xfId="0" applyFont="1" applyFill="1" applyAlignment="1">
      <alignment horizontal="left" vertical="top" wrapText="1"/>
    </xf>
    <xf numFmtId="0" fontId="37" fillId="7" borderId="0" xfId="0" applyFont="1" applyFill="1" applyAlignment="1">
      <alignment horizontal="justify" vertical="center" wrapText="1"/>
    </xf>
    <xf numFmtId="0" fontId="42"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48"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49" fillId="0" borderId="0" xfId="0" applyNumberFormat="1" applyFont="1" applyFill="1" applyAlignment="1">
      <alignment horizontal="justify" vertical="top" wrapText="1"/>
    </xf>
    <xf numFmtId="49" fontId="49" fillId="6"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0" fillId="6" borderId="0" xfId="0" applyFont="1" applyFill="1"/>
    <xf numFmtId="0" fontId="11" fillId="6" borderId="0" xfId="0" applyFont="1" applyFill="1"/>
    <xf numFmtId="0" fontId="13" fillId="0" borderId="0" xfId="0" applyFont="1" applyAlignment="1">
      <alignment horizontal="right"/>
    </xf>
    <xf numFmtId="0" fontId="12" fillId="0" borderId="0" xfId="254" applyFont="1" applyBorder="1" applyAlignment="1">
      <alignment horizontal="center" vertical="center" wrapText="1"/>
    </xf>
    <xf numFmtId="0" fontId="36" fillId="6" borderId="0" xfId="266" applyFont="1" applyFill="1" applyAlignment="1">
      <alignment horizontal="right" vertical="top" wrapText="1"/>
    </xf>
    <xf numFmtId="0" fontId="37" fillId="7" borderId="0" xfId="0" applyFont="1" applyFill="1" applyAlignment="1">
      <alignment horizontal="justify" vertical="top" wrapText="1"/>
    </xf>
    <xf numFmtId="0" fontId="37" fillId="7" borderId="0" xfId="0" applyFont="1" applyFill="1" applyAlignment="1">
      <alignment horizontal="left" vertical="center" wrapText="1"/>
    </xf>
    <xf numFmtId="0" fontId="38" fillId="7" borderId="0" xfId="0" applyFont="1" applyFill="1" applyAlignment="1">
      <alignment horizontal="justify" vertical="top" wrapText="1"/>
    </xf>
    <xf numFmtId="0" fontId="37" fillId="7" borderId="0" xfId="0" applyFont="1" applyFill="1" applyAlignment="1">
      <alignment horizontal="justify"/>
    </xf>
    <xf numFmtId="0" fontId="38" fillId="7" borderId="0" xfId="0" applyFont="1" applyFill="1" applyAlignment="1">
      <alignment horizontal="justify" vertical="center" wrapText="1"/>
    </xf>
    <xf numFmtId="0" fontId="37" fillId="7" borderId="0" xfId="0" applyFont="1" applyFill="1" applyAlignment="1">
      <alignment vertical="top" wrapText="1"/>
    </xf>
    <xf numFmtId="0" fontId="4" fillId="7" borderId="0" xfId="0" applyFont="1" applyFill="1" applyAlignment="1">
      <alignment horizontal="justify" vertical="center" wrapText="1"/>
    </xf>
    <xf numFmtId="0" fontId="4" fillId="7" borderId="0" xfId="0" applyFont="1" applyFill="1" applyAlignment="1">
      <alignment horizontal="justify" vertical="top" wrapText="1"/>
    </xf>
    <xf numFmtId="0" fontId="37" fillId="7" borderId="0" xfId="0" applyNumberFormat="1" applyFont="1" applyFill="1" applyBorder="1" applyAlignment="1">
      <alignment horizontal="left" vertical="top" wrapText="1" shrinkToFit="1"/>
    </xf>
    <xf numFmtId="0" fontId="37" fillId="7" borderId="0" xfId="0" applyFont="1" applyFill="1" applyAlignment="1">
      <alignment wrapText="1"/>
    </xf>
    <xf numFmtId="0" fontId="39" fillId="7" borderId="0" xfId="0" applyFont="1" applyFill="1" applyAlignment="1">
      <alignment horizontal="right"/>
    </xf>
    <xf numFmtId="0" fontId="40" fillId="7" borderId="0" xfId="263" applyNumberFormat="1" applyFont="1" applyFill="1" applyBorder="1" applyAlignment="1">
      <alignment horizontal="center" vertical="center" wrapText="1"/>
      <protection locked="0"/>
    </xf>
    <xf numFmtId="0" fontId="41" fillId="7" borderId="0" xfId="0" applyFont="1" applyFill="1" applyAlignment="1">
      <alignment horizontal="justify" vertical="center" wrapText="1"/>
    </xf>
    <xf numFmtId="0" fontId="4" fillId="7" borderId="0" xfId="0" applyNumberFormat="1" applyFont="1" applyFill="1" applyAlignment="1">
      <alignment horizontal="left" vertical="center" wrapText="1"/>
    </xf>
    <xf numFmtId="0" fontId="12" fillId="0" borderId="0" xfId="0" applyFont="1" applyAlignment="1">
      <alignment horizontal="right" vertical="center"/>
    </xf>
    <xf numFmtId="0" fontId="52" fillId="0" borderId="0" xfId="0" applyFont="1"/>
    <xf numFmtId="0" fontId="51" fillId="0" borderId="0" xfId="0" applyFont="1"/>
    <xf numFmtId="0" fontId="53"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55"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58" fillId="7" borderId="33" xfId="0" applyFont="1" applyFill="1" applyBorder="1" applyAlignment="1">
      <alignment horizontal="center" vertical="center" wrapText="1"/>
    </xf>
    <xf numFmtId="0" fontId="58" fillId="7" borderId="34" xfId="0" applyFont="1" applyFill="1" applyBorder="1" applyAlignment="1">
      <alignment horizontal="center" vertical="center" wrapText="1"/>
    </xf>
    <xf numFmtId="0" fontId="0" fillId="0" borderId="9" xfId="0" applyBorder="1"/>
    <xf numFmtId="0" fontId="58" fillId="7" borderId="10" xfId="0" applyFont="1" applyFill="1" applyBorder="1" applyAlignment="1">
      <alignment horizontal="left" vertical="center" wrapText="1"/>
    </xf>
    <xf numFmtId="0" fontId="16" fillId="7" borderId="10" xfId="0" applyFont="1" applyFill="1" applyBorder="1" applyAlignment="1">
      <alignment vertical="center" wrapText="1"/>
    </xf>
    <xf numFmtId="0" fontId="16" fillId="7" borderId="10" xfId="0" applyFont="1" applyFill="1" applyBorder="1" applyAlignment="1">
      <alignment horizontal="center" vertical="center" wrapText="1"/>
    </xf>
    <xf numFmtId="0" fontId="0" fillId="0" borderId="13" xfId="0" applyBorder="1"/>
    <xf numFmtId="0" fontId="20" fillId="7" borderId="14" xfId="0" applyFont="1" applyFill="1" applyBorder="1" applyAlignment="1">
      <alignment horizontal="left" vertical="center" wrapText="1"/>
    </xf>
    <xf numFmtId="0" fontId="16" fillId="7" borderId="14" xfId="0" applyFont="1" applyFill="1" applyBorder="1" applyAlignment="1">
      <alignment vertical="center" wrapText="1"/>
    </xf>
    <xf numFmtId="0" fontId="16" fillId="7" borderId="14" xfId="0" applyFont="1" applyFill="1" applyBorder="1" applyAlignment="1">
      <alignment horizontal="center" vertical="center" wrapText="1"/>
    </xf>
    <xf numFmtId="0" fontId="0" fillId="0" borderId="17" xfId="0" applyBorder="1"/>
    <xf numFmtId="0" fontId="20" fillId="7" borderId="18" xfId="0" applyFont="1" applyFill="1" applyBorder="1" applyAlignment="1">
      <alignment horizontal="left" vertical="center" wrapText="1"/>
    </xf>
    <xf numFmtId="0" fontId="16" fillId="7" borderId="18" xfId="0" applyFont="1" applyFill="1" applyBorder="1" applyAlignment="1">
      <alignment vertical="center" wrapText="1"/>
    </xf>
    <xf numFmtId="0" fontId="16" fillId="7" borderId="18" xfId="0" applyFont="1" applyFill="1" applyBorder="1" applyAlignment="1">
      <alignment horizontal="center" vertical="center" wrapText="1"/>
    </xf>
    <xf numFmtId="0" fontId="0" fillId="0" borderId="35" xfId="0" applyBorder="1"/>
    <xf numFmtId="0" fontId="20" fillId="7" borderId="36" xfId="0" applyFont="1" applyFill="1" applyBorder="1" applyAlignment="1">
      <alignment horizontal="left" vertical="center" wrapText="1"/>
    </xf>
    <xf numFmtId="0" fontId="16" fillId="7" borderId="36" xfId="0" applyFont="1" applyFill="1" applyBorder="1" applyAlignment="1">
      <alignment vertical="center" wrapText="1"/>
    </xf>
    <xf numFmtId="0" fontId="16" fillId="7" borderId="36" xfId="0" applyFont="1" applyFill="1" applyBorder="1" applyAlignment="1">
      <alignment horizontal="center" vertical="center" wrapText="1"/>
    </xf>
    <xf numFmtId="0" fontId="16" fillId="7" borderId="37" xfId="0" applyFont="1" applyFill="1" applyBorder="1" applyAlignment="1">
      <alignment horizontal="center" vertical="center" wrapText="1"/>
    </xf>
    <xf numFmtId="0" fontId="0" fillId="0" borderId="0" xfId="0" applyBorder="1"/>
    <xf numFmtId="0" fontId="58" fillId="7" borderId="24" xfId="0" applyFont="1" applyFill="1" applyBorder="1" applyAlignment="1">
      <alignment horizontal="center" vertical="center" wrapText="1"/>
    </xf>
    <xf numFmtId="0" fontId="16" fillId="7" borderId="38" xfId="0" applyFont="1" applyFill="1" applyBorder="1" applyAlignment="1">
      <alignment horizontal="center" vertical="center" wrapText="1"/>
    </xf>
    <xf numFmtId="0" fontId="16" fillId="7" borderId="39" xfId="0" applyFont="1" applyFill="1" applyBorder="1" applyAlignment="1">
      <alignment horizontal="center" vertical="center" wrapText="1"/>
    </xf>
    <xf numFmtId="0" fontId="16" fillId="7" borderId="40" xfId="0" applyFont="1" applyFill="1" applyBorder="1" applyAlignment="1">
      <alignment horizontal="center" vertical="center" wrapText="1"/>
    </xf>
    <xf numFmtId="0" fontId="16" fillId="7" borderId="41" xfId="0" applyFont="1" applyFill="1" applyBorder="1" applyAlignment="1">
      <alignment horizontal="center" vertical="center" wrapText="1"/>
    </xf>
    <xf numFmtId="0" fontId="59" fillId="7" borderId="0" xfId="0" applyFont="1" applyFill="1" applyAlignment="1">
      <alignment vertical="center"/>
    </xf>
    <xf numFmtId="0" fontId="0" fillId="7" borderId="0" xfId="0" applyFill="1"/>
    <xf numFmtId="0" fontId="20" fillId="7" borderId="0" xfId="0" applyFont="1" applyFill="1" applyAlignment="1">
      <alignment horizontal="left" vertical="center"/>
    </xf>
    <xf numFmtId="0" fontId="59" fillId="7" borderId="0" xfId="0" applyFont="1" applyFill="1" applyAlignment="1">
      <alignment horizontal="left" vertical="center"/>
    </xf>
    <xf numFmtId="0" fontId="12" fillId="7" borderId="0" xfId="0" applyFont="1" applyFill="1" applyAlignment="1">
      <alignment vertical="center"/>
    </xf>
    <xf numFmtId="0" fontId="16" fillId="7" borderId="0" xfId="0" applyFont="1" applyFill="1" applyAlignment="1">
      <alignment vertical="center"/>
    </xf>
    <xf numFmtId="0" fontId="59" fillId="0" borderId="0" xfId="0" applyFont="1" applyAlignment="1">
      <alignment vertical="center"/>
    </xf>
    <xf numFmtId="0" fontId="59" fillId="0" borderId="0" xfId="0" applyFont="1"/>
    <xf numFmtId="0" fontId="59" fillId="0" borderId="0" xfId="0" applyFont="1" applyAlignment="1">
      <alignment wrapText="1"/>
    </xf>
    <xf numFmtId="0" fontId="59" fillId="0" borderId="14" xfId="0" applyFont="1" applyBorder="1" applyAlignment="1">
      <alignment horizontal="center" vertical="top" wrapText="1"/>
    </xf>
    <xf numFmtId="0" fontId="59" fillId="0" borderId="14" xfId="0" applyFont="1" applyBorder="1" applyAlignment="1">
      <alignment horizontal="left" vertical="top" wrapText="1"/>
    </xf>
    <xf numFmtId="49" fontId="62" fillId="7" borderId="0" xfId="0" applyNumberFormat="1" applyFont="1" applyFill="1" applyAlignment="1">
      <alignment horizontal="justify"/>
    </xf>
    <xf numFmtId="0" fontId="59" fillId="0" borderId="14" xfId="0" applyFont="1" applyBorder="1" applyAlignment="1">
      <alignment horizontal="left" vertical="top"/>
    </xf>
    <xf numFmtId="0" fontId="59" fillId="0" borderId="14" xfId="0" applyFont="1" applyBorder="1" applyAlignment="1">
      <alignment horizontal="justify" vertical="top" wrapText="1"/>
    </xf>
    <xf numFmtId="0" fontId="12" fillId="0" borderId="0" xfId="254" applyFont="1" applyAlignment="1">
      <alignment horizontal="center" wrapText="1"/>
    </xf>
    <xf numFmtId="0" fontId="63" fillId="0" borderId="14" xfId="0" applyNumberFormat="1" applyFont="1" applyFill="1" applyBorder="1" applyAlignment="1" applyProtection="1">
      <alignment horizontal="center" vertical="center" wrapText="1"/>
    </xf>
    <xf numFmtId="3" fontId="11" fillId="8" borderId="14" xfId="0" applyNumberFormat="1" applyFont="1" applyFill="1" applyBorder="1" applyAlignment="1" applyProtection="1">
      <alignment horizontal="left"/>
    </xf>
    <xf numFmtId="4" fontId="51" fillId="0" borderId="14" xfId="0" applyNumberFormat="1" applyFont="1" applyBorder="1"/>
    <xf numFmtId="0" fontId="51" fillId="0" borderId="14" xfId="0" applyFont="1" applyBorder="1"/>
    <xf numFmtId="49" fontId="12" fillId="0" borderId="31" xfId="0" applyNumberFormat="1" applyFont="1" applyFill="1" applyBorder="1" applyAlignment="1" applyProtection="1">
      <alignment horizontal="center" vertical="center" wrapText="1"/>
      <protection locked="0"/>
    </xf>
    <xf numFmtId="4" fontId="51" fillId="0" borderId="31" xfId="0" applyNumberFormat="1" applyFont="1" applyBorder="1"/>
    <xf numFmtId="4" fontId="12" fillId="7" borderId="14" xfId="0" applyNumberFormat="1" applyFont="1" applyFill="1" applyBorder="1" applyAlignment="1" applyProtection="1">
      <alignment horizontal="center" vertical="center"/>
    </xf>
    <xf numFmtId="2" fontId="37" fillId="0" borderId="0" xfId="0" applyNumberFormat="1" applyFont="1" applyFill="1" applyAlignment="1">
      <alignment horizontal="left" wrapText="1"/>
    </xf>
    <xf numFmtId="0" fontId="4" fillId="0" borderId="0" xfId="0" applyFont="1" applyFill="1" applyAlignment="1">
      <alignment horizontal="left" vertical="top" wrapText="1"/>
    </xf>
    <xf numFmtId="0" fontId="4" fillId="7" borderId="0" xfId="0" applyNumberFormat="1" applyFont="1" applyFill="1" applyAlignment="1">
      <alignment horizontal="justify" vertical="center" wrapText="1"/>
    </xf>
    <xf numFmtId="49" fontId="12" fillId="0" borderId="43" xfId="0" applyNumberFormat="1" applyFont="1" applyFill="1" applyBorder="1" applyAlignment="1" applyProtection="1">
      <alignment horizontal="center" vertical="center" wrapText="1"/>
      <protection locked="0"/>
    </xf>
    <xf numFmtId="0" fontId="51" fillId="0" borderId="4" xfId="0" applyFont="1" applyBorder="1"/>
    <xf numFmtId="1" fontId="12" fillId="7" borderId="14" xfId="0" applyNumberFormat="1" applyFont="1" applyFill="1" applyBorder="1" applyAlignment="1" applyProtection="1">
      <alignment horizontal="center" vertical="center"/>
      <protection locked="0"/>
    </xf>
    <xf numFmtId="1" fontId="12" fillId="7" borderId="14" xfId="0" applyNumberFormat="1" applyFont="1" applyFill="1" applyBorder="1" applyAlignment="1" applyProtection="1">
      <alignment horizontal="center" vertical="center"/>
    </xf>
    <xf numFmtId="1" fontId="12" fillId="7" borderId="14" xfId="0" quotePrefix="1" applyNumberFormat="1" applyFont="1" applyFill="1" applyBorder="1" applyAlignment="1" applyProtection="1">
      <alignment horizontal="center" vertical="center"/>
    </xf>
    <xf numFmtId="0" fontId="4" fillId="7" borderId="0" xfId="0" applyFont="1" applyFill="1" applyAlignment="1">
      <alignment horizontal="right"/>
    </xf>
    <xf numFmtId="0" fontId="59" fillId="0" borderId="14" xfId="0" applyNumberFormat="1" applyFont="1" applyFill="1" applyBorder="1" applyAlignment="1" applyProtection="1">
      <alignment horizontal="center" vertical="center" wrapText="1"/>
    </xf>
    <xf numFmtId="0" fontId="51" fillId="0" borderId="0" xfId="0" applyFont="1" applyBorder="1"/>
    <xf numFmtId="174" fontId="59" fillId="0" borderId="14" xfId="0" applyNumberFormat="1" applyFont="1" applyFill="1" applyBorder="1" applyAlignment="1" applyProtection="1">
      <alignment horizontal="center" vertical="center" wrapText="1"/>
    </xf>
    <xf numFmtId="3" fontId="12" fillId="8" borderId="14" xfId="0" applyNumberFormat="1" applyFont="1" applyFill="1" applyBorder="1" applyAlignment="1" applyProtection="1">
      <alignment horizontal="center"/>
    </xf>
    <xf numFmtId="49" fontId="12" fillId="7" borderId="14" xfId="0" applyNumberFormat="1" applyFont="1" applyFill="1" applyBorder="1" applyAlignment="1" applyProtection="1">
      <alignment horizontal="center" vertical="center" wrapText="1"/>
      <protection locked="0"/>
    </xf>
    <xf numFmtId="3" fontId="13" fillId="7" borderId="14" xfId="0" applyNumberFormat="1" applyFont="1" applyFill="1" applyBorder="1" applyAlignment="1" applyProtection="1">
      <alignment horizontal="center" vertical="center"/>
      <protection locked="0"/>
    </xf>
    <xf numFmtId="3" fontId="49" fillId="7" borderId="14" xfId="0" applyNumberFormat="1" applyFont="1" applyFill="1" applyBorder="1" applyAlignment="1" applyProtection="1">
      <alignment horizontal="center" vertical="center"/>
    </xf>
    <xf numFmtId="0" fontId="51" fillId="7" borderId="0" xfId="0" applyFont="1" applyFill="1" applyAlignment="1">
      <alignment horizontal="center" vertical="center"/>
    </xf>
    <xf numFmtId="3" fontId="11" fillId="0" borderId="14" xfId="0" applyNumberFormat="1" applyFont="1" applyFill="1" applyBorder="1" applyAlignment="1" applyProtection="1">
      <alignment horizontal="left"/>
    </xf>
    <xf numFmtId="4" fontId="12" fillId="0" borderId="14" xfId="0" applyNumberFormat="1" applyFont="1" applyFill="1" applyBorder="1" applyAlignment="1" applyProtection="1">
      <alignment horizontal="center" vertical="center" wrapText="1"/>
    </xf>
    <xf numFmtId="0" fontId="59" fillId="0" borderId="31" xfId="0" applyNumberFormat="1" applyFont="1" applyFill="1" applyBorder="1" applyAlignment="1" applyProtection="1">
      <alignment horizontal="center" vertical="center" wrapText="1"/>
    </xf>
    <xf numFmtId="1" fontId="12" fillId="7" borderId="30" xfId="0" applyNumberFormat="1" applyFont="1" applyFill="1" applyBorder="1" applyAlignment="1" applyProtection="1">
      <alignment horizontal="center" vertical="center"/>
      <protection locked="0"/>
    </xf>
    <xf numFmtId="0" fontId="59" fillId="0" borderId="14" xfId="0" applyFont="1" applyBorder="1" applyAlignment="1">
      <alignment horizontal="center" vertical="top"/>
    </xf>
    <xf numFmtId="0" fontId="59" fillId="0" borderId="14" xfId="0" applyFont="1" applyBorder="1" applyAlignment="1">
      <alignment horizontal="left" vertical="center"/>
    </xf>
    <xf numFmtId="0" fontId="66" fillId="0" borderId="0" xfId="0" applyFont="1"/>
    <xf numFmtId="0" fontId="59" fillId="0" borderId="0" xfId="0" applyFont="1" applyBorder="1" applyAlignment="1">
      <alignment horizontal="right" vertical="top"/>
    </xf>
    <xf numFmtId="0" fontId="67" fillId="0" borderId="0" xfId="0" applyFont="1"/>
    <xf numFmtId="0" fontId="59" fillId="0" borderId="0" xfId="0" applyFont="1" applyBorder="1" applyAlignment="1">
      <alignment horizontal="center" vertical="top" wrapText="1" shrinkToFit="1"/>
    </xf>
    <xf numFmtId="0" fontId="59" fillId="0" borderId="0" xfId="0" applyFont="1" applyBorder="1" applyAlignment="1">
      <alignment horizontal="left" vertical="top" wrapText="1"/>
    </xf>
    <xf numFmtId="0" fontId="59" fillId="0" borderId="0" xfId="0" applyFont="1" applyBorder="1" applyAlignment="1">
      <alignment vertical="top"/>
    </xf>
    <xf numFmtId="0" fontId="59" fillId="9" borderId="14" xfId="0" applyFont="1" applyFill="1" applyBorder="1" applyAlignment="1">
      <alignment horizontal="left" vertical="top" wrapText="1"/>
    </xf>
    <xf numFmtId="0" fontId="59" fillId="9" borderId="14" xfId="0" applyFont="1" applyFill="1" applyBorder="1" applyAlignment="1">
      <alignment horizontal="justify" vertical="top" wrapText="1"/>
    </xf>
    <xf numFmtId="0" fontId="12" fillId="7" borderId="30" xfId="0" applyNumberFormat="1" applyFont="1" applyFill="1" applyBorder="1" applyAlignment="1" applyProtection="1">
      <alignment horizontal="center" vertical="center" wrapText="1"/>
    </xf>
    <xf numFmtId="0" fontId="37" fillId="0" borderId="0" xfId="0" applyFont="1" applyFill="1" applyAlignment="1">
      <alignment vertical="top" wrapText="1"/>
    </xf>
    <xf numFmtId="0" fontId="12" fillId="0" borderId="14" xfId="0" applyNumberFormat="1" applyFont="1" applyFill="1" applyBorder="1" applyAlignment="1" applyProtection="1">
      <alignment horizontal="center" vertical="center" wrapText="1"/>
    </xf>
    <xf numFmtId="0" fontId="12" fillId="7" borderId="14" xfId="0" applyNumberFormat="1" applyFont="1" applyFill="1" applyBorder="1" applyAlignment="1" applyProtection="1">
      <alignment horizontal="center" vertical="center" wrapText="1"/>
    </xf>
    <xf numFmtId="0" fontId="32" fillId="7" borderId="0" xfId="245" applyFont="1" applyFill="1" applyAlignment="1" applyProtection="1">
      <alignment horizontal="left" vertical="center" wrapText="1"/>
      <protection locked="0"/>
    </xf>
    <xf numFmtId="0" fontId="14" fillId="7"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5" xfId="263" applyNumberFormat="1" applyFont="1" applyFill="1" applyBorder="1" applyAlignment="1">
      <alignment horizontal="center" vertical="center" wrapText="1"/>
      <protection locked="0"/>
    </xf>
    <xf numFmtId="0" fontId="26" fillId="6" borderId="26" xfId="263" applyNumberFormat="1" applyFont="1" applyFill="1" applyBorder="1" applyAlignment="1">
      <alignment horizontal="center" vertical="center" wrapText="1"/>
      <protection locked="0"/>
    </xf>
    <xf numFmtId="0" fontId="26" fillId="6" borderId="24" xfId="263" applyNumberFormat="1" applyFont="1" applyFill="1" applyBorder="1" applyAlignment="1">
      <alignment horizontal="center" vertical="center" wrapText="1"/>
      <protection locked="0"/>
    </xf>
    <xf numFmtId="0" fontId="47" fillId="7" borderId="27" xfId="263" applyFont="1" applyFill="1" applyBorder="1" applyAlignment="1">
      <alignment horizontal="left" vertical="center"/>
      <protection locked="0"/>
    </xf>
    <xf numFmtId="0" fontId="47" fillId="7" borderId="27"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11" fillId="0" borderId="0" xfId="254" applyFont="1" applyAlignment="1">
      <alignment horizontal="center" wrapText="1"/>
    </xf>
    <xf numFmtId="0" fontId="65" fillId="0" borderId="0" xfId="0" applyFont="1" applyAlignment="1">
      <alignment horizontal="center" wrapText="1"/>
    </xf>
    <xf numFmtId="0" fontId="59" fillId="0" borderId="14" xfId="0" applyNumberFormat="1" applyFont="1" applyFill="1" applyBorder="1" applyAlignment="1" applyProtection="1">
      <alignment horizontal="center" vertical="center" wrapText="1"/>
    </xf>
    <xf numFmtId="49" fontId="59" fillId="0" borderId="14" xfId="0" applyNumberFormat="1" applyFont="1" applyFill="1" applyBorder="1" applyAlignment="1" applyProtection="1">
      <alignment horizontal="center" vertical="center" wrapText="1"/>
    </xf>
    <xf numFmtId="0" fontId="64" fillId="0" borderId="4" xfId="0" applyFont="1" applyBorder="1" applyAlignment="1">
      <alignment horizontal="right"/>
    </xf>
    <xf numFmtId="0" fontId="64" fillId="0" borderId="42" xfId="0" applyFont="1" applyBorder="1" applyAlignment="1">
      <alignment horizontal="right"/>
    </xf>
    <xf numFmtId="0" fontId="64" fillId="0" borderId="5" xfId="0" applyFont="1" applyBorder="1" applyAlignment="1">
      <alignment horizontal="right"/>
    </xf>
    <xf numFmtId="174" fontId="59" fillId="0" borderId="44" xfId="0" applyNumberFormat="1" applyFont="1" applyFill="1" applyBorder="1" applyAlignment="1" applyProtection="1">
      <alignment horizontal="center" vertical="center" wrapText="1"/>
    </xf>
    <xf numFmtId="0" fontId="0" fillId="0" borderId="45" xfId="0" applyBorder="1" applyAlignment="1">
      <alignment horizontal="center" vertical="center" wrapText="1"/>
    </xf>
    <xf numFmtId="0" fontId="12" fillId="0" borderId="0" xfId="0" applyFont="1" applyAlignment="1">
      <alignment horizontal="left" vertical="center" wrapText="1"/>
    </xf>
    <xf numFmtId="0" fontId="51" fillId="0" borderId="0" xfId="0" applyFont="1" applyAlignment="1">
      <alignment horizontal="right"/>
    </xf>
    <xf numFmtId="0" fontId="54" fillId="0" borderId="0" xfId="0" applyFont="1" applyAlignment="1">
      <alignment horizontal="center" vertical="center" wrapText="1"/>
    </xf>
    <xf numFmtId="0" fontId="11" fillId="0" borderId="0" xfId="0" applyFont="1" applyAlignment="1">
      <alignment horizontal="center" vertical="center"/>
    </xf>
    <xf numFmtId="0" fontId="56"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0" fontId="57" fillId="7" borderId="36" xfId="0" applyFont="1" applyFill="1" applyBorder="1" applyAlignment="1">
      <alignment horizontal="left" vertical="center" wrapText="1"/>
    </xf>
    <xf numFmtId="0" fontId="11" fillId="0" borderId="32" xfId="0" applyFont="1" applyBorder="1" applyAlignment="1">
      <alignment horizontal="center"/>
    </xf>
    <xf numFmtId="0" fontId="57" fillId="0" borderId="21" xfId="0" applyFont="1" applyFill="1" applyBorder="1" applyAlignment="1">
      <alignment horizontal="center" vertical="center" wrapText="1"/>
    </xf>
    <xf numFmtId="0" fontId="57" fillId="0" borderId="22" xfId="0" applyFont="1" applyFill="1" applyBorder="1" applyAlignment="1">
      <alignment horizontal="center" vertical="center" wrapText="1"/>
    </xf>
    <xf numFmtId="0" fontId="57" fillId="0" borderId="23" xfId="0" applyFont="1" applyFill="1" applyBorder="1" applyAlignment="1">
      <alignment horizontal="center" vertical="center" wrapText="1"/>
    </xf>
    <xf numFmtId="0" fontId="58" fillId="7" borderId="34" xfId="0" applyFont="1" applyFill="1" applyBorder="1" applyAlignment="1">
      <alignment horizontal="center" vertical="center" wrapText="1"/>
    </xf>
    <xf numFmtId="0" fontId="58" fillId="7" borderId="10" xfId="0" applyFont="1" applyFill="1" applyBorder="1" applyAlignment="1">
      <alignment horizontal="left" vertical="center" wrapText="1"/>
    </xf>
    <xf numFmtId="0" fontId="20" fillId="7" borderId="14" xfId="0" applyFont="1" applyFill="1" applyBorder="1" applyAlignment="1">
      <alignment horizontal="left" vertical="center" wrapText="1"/>
    </xf>
    <xf numFmtId="0" fontId="20" fillId="7" borderId="18" xfId="0" applyFont="1" applyFill="1" applyBorder="1" applyAlignment="1">
      <alignment horizontal="left" vertical="center" wrapText="1"/>
    </xf>
    <xf numFmtId="0" fontId="12" fillId="7" borderId="0" xfId="0" applyFont="1" applyFill="1" applyAlignment="1">
      <alignment horizontal="left" vertical="center" wrapText="1"/>
    </xf>
    <xf numFmtId="0" fontId="59" fillId="7" borderId="0" xfId="0" applyFont="1" applyFill="1" applyAlignment="1">
      <alignment horizontal="left" vertical="center" wrapText="1"/>
    </xf>
    <xf numFmtId="0" fontId="59" fillId="7" borderId="0" xfId="0" applyFont="1" applyFill="1" applyAlignment="1">
      <alignment horizontal="left" vertical="center"/>
    </xf>
    <xf numFmtId="0" fontId="20" fillId="7" borderId="0" xfId="0" applyFont="1" applyFill="1" applyAlignment="1">
      <alignment horizontal="left" vertical="center"/>
    </xf>
    <xf numFmtId="0" fontId="20" fillId="0" borderId="0" xfId="0" applyFont="1" applyAlignment="1">
      <alignment horizontal="left" vertical="center"/>
    </xf>
    <xf numFmtId="0" fontId="59" fillId="0" borderId="0" xfId="0" applyFont="1" applyAlignment="1">
      <alignment horizontal="left" vertical="center"/>
    </xf>
    <xf numFmtId="0" fontId="60" fillId="0" borderId="0" xfId="0" applyFont="1" applyAlignment="1">
      <alignment horizontal="left" wrapText="1"/>
    </xf>
    <xf numFmtId="0" fontId="16" fillId="7" borderId="0" xfId="0" applyFont="1" applyFill="1" applyAlignment="1">
      <alignment horizontal="left" vertical="center"/>
    </xf>
    <xf numFmtId="0" fontId="59" fillId="0" borderId="14" xfId="0" applyFont="1" applyBorder="1" applyAlignment="1">
      <alignment horizontal="left" vertical="center"/>
    </xf>
    <xf numFmtId="0" fontId="59" fillId="0" borderId="0" xfId="0" applyFont="1" applyBorder="1" applyAlignment="1">
      <alignment horizontal="center" vertical="top"/>
    </xf>
    <xf numFmtId="0" fontId="59" fillId="0" borderId="0" xfId="0" applyFont="1" applyBorder="1" applyAlignment="1">
      <alignment horizontal="center" vertical="top" wrapText="1" shrinkToFit="1"/>
    </xf>
    <xf numFmtId="0" fontId="59" fillId="0" borderId="0" xfId="0" applyFont="1" applyBorder="1" applyAlignment="1">
      <alignment horizontal="left" vertical="top"/>
    </xf>
    <xf numFmtId="0" fontId="59" fillId="0" borderId="14" xfId="0" applyFont="1" applyBorder="1" applyAlignment="1">
      <alignment horizontal="left" vertical="top"/>
    </xf>
    <xf numFmtId="0" fontId="66" fillId="0" borderId="14" xfId="0" applyFont="1" applyBorder="1" applyAlignment="1"/>
    <xf numFmtId="0" fontId="59" fillId="0" borderId="14" xfId="0" applyFont="1" applyBorder="1" applyAlignment="1">
      <alignment horizontal="center" vertical="top"/>
    </xf>
    <xf numFmtId="0" fontId="59" fillId="0" borderId="30" xfId="0" applyFont="1" applyBorder="1" applyAlignment="1">
      <alignment horizontal="justify" vertical="top" wrapText="1"/>
    </xf>
    <xf numFmtId="0" fontId="0" fillId="0" borderId="2" xfId="0" applyBorder="1" applyAlignment="1">
      <alignment horizontal="justify" vertical="top" wrapText="1"/>
    </xf>
    <xf numFmtId="0" fontId="0" fillId="0" borderId="31" xfId="0" applyBorder="1" applyAlignment="1">
      <alignment horizontal="justify" vertical="top" wrapText="1"/>
    </xf>
    <xf numFmtId="3" fontId="18" fillId="0" borderId="28" xfId="265" applyNumberFormat="1" applyFont="1" applyFill="1" applyBorder="1" applyAlignment="1" applyProtection="1">
      <alignment horizontal="center" vertical="center" wrapText="1"/>
    </xf>
    <xf numFmtId="3" fontId="18" fillId="0" borderId="29" xfId="265" applyNumberFormat="1" applyFont="1" applyFill="1" applyBorder="1" applyAlignment="1" applyProtection="1">
      <alignment horizontal="center" vertical="center" wrapText="1"/>
    </xf>
  </cellXfs>
  <cellStyles count="283">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79"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Произ. программа на 1 кв ЮАТ-1 с ЮНГ 30.01.04" xfId="265" xr:uid="{00000000-0005-0000-0000-00000A010000}"/>
    <cellStyle name="Обычный_Техническое описание (заднание) НФ-НПУ12 Д10" xfId="266" xr:uid="{00000000-0005-0000-0000-00000B010000}"/>
    <cellStyle name="Процентный 2" xfId="267" xr:uid="{00000000-0005-0000-0000-00000C010000}"/>
    <cellStyle name="Процентный 2 2" xfId="268" xr:uid="{00000000-0005-0000-0000-00000D010000}"/>
    <cellStyle name="Процентный 2 3" xfId="269" xr:uid="{00000000-0005-0000-0000-00000E010000}"/>
    <cellStyle name="Процентный 3" xfId="270" xr:uid="{00000000-0005-0000-0000-00000F010000}"/>
    <cellStyle name="Процентный 4" xfId="271" xr:uid="{00000000-0005-0000-0000-000010010000}"/>
    <cellStyle name="Стиль 1" xfId="272" xr:uid="{00000000-0005-0000-0000-000011010000}"/>
    <cellStyle name="Стиль 1 2" xfId="273" xr:uid="{00000000-0005-0000-0000-000012010000}"/>
    <cellStyle name="Стиль 1 3" xfId="280" xr:uid="{00000000-0005-0000-0000-000013010000}"/>
    <cellStyle name="Тысячи [0]_&quot;АПАТИТ&quot;" xfId="274" xr:uid="{00000000-0005-0000-0000-000014010000}"/>
    <cellStyle name="Тысячи [а]" xfId="275" xr:uid="{00000000-0005-0000-0000-000015010000}"/>
    <cellStyle name="Тысячи_&quot;АПАТИТ&quot;" xfId="276" xr:uid="{00000000-0005-0000-0000-000016010000}"/>
    <cellStyle name="Финансовый 2" xfId="277" xr:uid="{00000000-0005-0000-0000-000017010000}"/>
    <cellStyle name="Финансовый 2 2" xfId="278" xr:uid="{00000000-0005-0000-0000-000018010000}"/>
    <cellStyle name="Финансовый 3" xfId="281" xr:uid="{00000000-0005-0000-0000-000019010000}"/>
    <cellStyle name="Финансовый 5" xfId="282" xr:uid="{00000000-0005-0000-0000-00001A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externalLink" Target="externalLinks/externalLink20.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29"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theme" Target="theme/theme1.xml"/><Relationship Id="rId8"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 val="апр."/>
      <sheetName val="СНГ"/>
      <sheetName val="ФОТ"/>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стат.пар"/>
      <sheetName val="Additives"/>
      <sheetName val="Ryazan"/>
      <sheetName val="Assumpt"/>
      <sheetName val="Opex personnel (Term facs)"/>
      <sheetName val="Лист1"/>
      <sheetName val="Гр5(о)"/>
      <sheetName val="строительство"/>
      <sheetName val="service costs by site"/>
      <sheetName val="Tier1_Entity_3m2003_Proforma"/>
      <sheetName val="Сводная смета"/>
      <sheetName val="Разработка проекта"/>
      <sheetName val="Пример расчета"/>
      <sheetName val="топография"/>
      <sheetName val="13.1"/>
      <sheetName val="list"/>
      <sheetName val="начало"/>
      <sheetName val="отчет"/>
      <sheetName val="Капитальные затраты"/>
      <sheetName val="ЧНС"/>
      <sheetName val="ЗакупкаЕП"/>
      <sheetName val="Общества"/>
      <sheetName val="ОКАТО"/>
      <sheetName val="ОКЕИ"/>
      <sheetName val="ОКДП"/>
      <sheetName val="ОКВЭД"/>
      <sheetName val="Курсы"/>
      <sheetName val="исходные данные"/>
      <sheetName val="US_GAAP"/>
      <sheetName val="Финплан"/>
      <sheetName val="исх.данные"/>
      <sheetName val="CENTR"/>
      <sheetName val="оператор"/>
      <sheetName val="2.2 "/>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Статистический лист"/>
      <sheetName val="МТР и обо Зак"/>
      <sheetName val="GTM_Welln"/>
      <sheetName val="All_GTM_T1"/>
      <sheetName val="All_GTM_T2"/>
      <sheetName val="КРС"/>
      <sheetName val="DCF Analysis"/>
      <sheetName val="КП (2)"/>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Dictionaries"/>
      <sheetName val="Параметры_i"/>
      <sheetName val="МТР_и_обо_Зак"/>
      <sheetName val="КП_(2)"/>
      <sheetName val="СКО"/>
      <sheetName val="Приложение 2"/>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 val="Synergy Template"/>
      <sheetName val="Допущения"/>
      <sheetName val="21"/>
      <sheetName val="103"/>
      <sheetName val="34"/>
      <sheetName val="33"/>
      <sheetName val="Закрепление опор"/>
      <sheetName val="ФЗП"/>
      <sheetName val="ИД"/>
      <sheetName val="Лист гл.+ингибиторы"/>
      <sheetName val="СПП"/>
      <sheetName val="Служебный лист"/>
      <sheetName val="Статистический лист ЦЭПиТР"/>
      <sheetName val="Классификатор ЦЭПиТР"/>
      <sheetName val="01"/>
      <sheetName val="FA_Summary3"/>
      <sheetName val="OLTA_3"/>
      <sheetName val="ST_&amp;_LT_Debt3"/>
      <sheetName val="Opex_personnel_(Term_facs)3"/>
      <sheetName val="стат_пар3"/>
      <sheetName val="Сводная_смета3"/>
      <sheetName val="Разработка_проекта3"/>
      <sheetName val="Пример_расчета3"/>
      <sheetName val="13_13"/>
      <sheetName val="service_costs_by_site3"/>
      <sheetName val="Капитальные_затраты3"/>
      <sheetName val="2_2_3"/>
      <sheetName val="исходные_данные3"/>
      <sheetName val="исх_данные3"/>
      <sheetName val="GIM_MED2"/>
      <sheetName val="GIM_NWE2"/>
      <sheetName val="GIM_Sing2"/>
      <sheetName val="ПДР_ООО_&quot;Юкос_ФБЦ&quot;2"/>
      <sheetName val="Свод_объем1"/>
      <sheetName val="МТР_и_обо_Зак1"/>
      <sheetName val="КП_(2)1"/>
      <sheetName val="Ачинский_НПЗ"/>
      <sheetName val="Амур_ДОН"/>
      <sheetName val="Статистический_лист"/>
      <sheetName val="DCF_Analysis"/>
      <sheetName val="Приложение_2"/>
      <sheetName val="Классификатор_кодов_замечаний"/>
      <sheetName val="Сервис_СО_ТМЦ"/>
      <sheetName val="Synergy_Template"/>
      <sheetName val="Закрепление_опор"/>
      <sheetName val="Лист_гл_+ингибиторы"/>
      <sheetName val="Служебный_лист"/>
      <sheetName val="Статистический_лист_ЦЭПиТР"/>
      <sheetName val="Классификатор_ЦЭПиТР"/>
      <sheetName val="Отдел_ПЭУ"/>
      <sheetName val="ЗК"/>
      <sheetName val="Материал"/>
      <sheetName val="СП_ЗГД"/>
      <sheetName val="Контрагенты"/>
      <sheetName val="Всплывающие комментарии"/>
      <sheetName val="production and spend"/>
      <sheetName val="исх-данные"/>
      <sheetName val="остановл."/>
      <sheetName val="накопит."/>
      <sheetName val="бр хоз"/>
      <sheetName val="план закупок"/>
      <sheetName val="расшифровки"/>
      <sheetName val="90 сч.503 т.р. 9 мес"/>
      <sheetName val="9 мес"/>
      <sheetName val="Служебный лист (2)"/>
      <sheetName val="P_L life"/>
      <sheetName val="P_L fix"/>
      <sheetName val="model entries"/>
      <sheetName val="P_L fix_opt"/>
      <sheetName val="Entry"/>
      <sheetName val="key figures"/>
      <sheetName val="FA_Summary4"/>
      <sheetName val="OLTA_4"/>
      <sheetName val="ST_&amp;_LT_Debt4"/>
      <sheetName val="стат_пар4"/>
      <sheetName val="Opex_personnel_(Term_facs)4"/>
      <sheetName val="service_costs_by_site4"/>
      <sheetName val="Сводная_смета4"/>
      <sheetName val="Разработка_проекта4"/>
      <sheetName val="Пример_расчета4"/>
      <sheetName val="13_14"/>
      <sheetName val="Капитальные_затраты4"/>
      <sheetName val="исх_данные4"/>
      <sheetName val="исходные_данные4"/>
      <sheetName val="2_2_4"/>
      <sheetName val="GIM_MED3"/>
      <sheetName val="GIM_NWE3"/>
      <sheetName val="GIM_Sing3"/>
      <sheetName val="ПДР_ООО_&quot;Юкос_ФБЦ&quot;3"/>
      <sheetName val="Свод_объем2"/>
      <sheetName val="МТР_и_обо_Зак2"/>
      <sheetName val="Статистический_лист1"/>
      <sheetName val="DCF_Analysis1"/>
      <sheetName val="КП_(2)2"/>
      <sheetName val="Ачинский_НПЗ1"/>
      <sheetName val="Амур_ДОН1"/>
      <sheetName val="Приложение_21"/>
      <sheetName val="Сервис_СО_ТМЦ1"/>
      <sheetName val="Классификатор_кодов_замечаний1"/>
      <sheetName val="Synergy_Template1"/>
      <sheetName val="Закрепление_опор1"/>
      <sheetName val="Лист_гл_+ингибиторы1"/>
      <sheetName val="Служебный_лист1"/>
      <sheetName val="Статистический_лист_ЦЭПиТР1"/>
      <sheetName val="Классификатор_ЦЭПиТР1"/>
      <sheetName val="FA_Summary5"/>
      <sheetName val="OLTA_5"/>
      <sheetName val="ST_&amp;_LT_Debt5"/>
      <sheetName val="стат_пар5"/>
      <sheetName val="Opex_personnel_(Term_facs)5"/>
      <sheetName val="service_costs_by_site5"/>
      <sheetName val="Сводная_смета5"/>
      <sheetName val="Разработка_проекта5"/>
      <sheetName val="Пример_расчета5"/>
      <sheetName val="13_15"/>
      <sheetName val="Капитальные_затраты5"/>
      <sheetName val="исх_данные5"/>
      <sheetName val="исходные_данные5"/>
      <sheetName val="2_2_5"/>
      <sheetName val="GIM_MED4"/>
      <sheetName val="GIM_NWE4"/>
      <sheetName val="GIM_Sing4"/>
      <sheetName val="ПДР_ООО_&quot;Юкос_ФБЦ&quot;4"/>
      <sheetName val="Свод_объем3"/>
      <sheetName val="МТР_и_обо_Зак3"/>
      <sheetName val="Статистический_лист2"/>
      <sheetName val="DCF_Analysis2"/>
      <sheetName val="КП_(2)3"/>
      <sheetName val="Ачинский_НПЗ2"/>
      <sheetName val="Амур_ДОН2"/>
      <sheetName val="Приложение_22"/>
      <sheetName val="Сервис_СО_ТМЦ2"/>
      <sheetName val="Классификатор_кодов_замечаний2"/>
      <sheetName val="Synergy_Template2"/>
      <sheetName val="Закрепление_опор2"/>
      <sheetName val="Лист_гл_+ингибиторы2"/>
      <sheetName val="Служебный_лист2"/>
      <sheetName val="Статистический_лист_ЦЭПиТР2"/>
      <sheetName val="Классификатор_ЦЭПиТР2"/>
      <sheetName val="Val GB+NB+Cons (MI)"/>
      <sheetName val="Val Noble Bank"/>
      <sheetName val="Presentation TU"/>
      <sheetName val="Presentation"/>
      <sheetName val="TU Europa - Comp Val"/>
      <sheetName val="Consideration (adj for recurr)"/>
      <sheetName val="Consideration (240907 prices)"/>
      <sheetName val="Val Getin Bank"/>
      <sheetName val="Val TU Europa"/>
      <sheetName val="Val GB+NB+Cons (no MI)"/>
      <sheetName val="Graphs"/>
      <sheetName val="Presentation Getin Bank"/>
      <sheetName val="Presentation Noble Bank"/>
      <sheetName val="СМЕТА проект"/>
      <sheetName val="кредиты"/>
      <sheetName val="FA_Summary6"/>
      <sheetName val="OLTA_6"/>
      <sheetName val="ST_&amp;_LT_Debt6"/>
      <sheetName val="стат_пар6"/>
      <sheetName val="Opex_personnel_(Term_facs)6"/>
      <sheetName val="service_costs_by_site6"/>
      <sheetName val="Сводная_смета6"/>
      <sheetName val="Разработка_проекта6"/>
      <sheetName val="Пример_расчета6"/>
      <sheetName val="13_16"/>
      <sheetName val="Капитальные_затраты6"/>
      <sheetName val="исх_данные6"/>
      <sheetName val="исходные_данные6"/>
      <sheetName val="2_2_6"/>
      <sheetName val="GIM_MED5"/>
      <sheetName val="GIM_NWE5"/>
      <sheetName val="GIM_Sing5"/>
      <sheetName val="ПДР_ООО_&quot;Юкос_ФБЦ&quot;5"/>
      <sheetName val="Свод_объем4"/>
      <sheetName val="МТР_и_обо_Зак4"/>
      <sheetName val="Статистический_лист3"/>
      <sheetName val="DCF_Analysis3"/>
      <sheetName val="КП_(2)4"/>
      <sheetName val="Ачинский_НПЗ3"/>
      <sheetName val="Амур_ДОН3"/>
      <sheetName val="Приложение_23"/>
      <sheetName val="Сервис_СО_ТМЦ3"/>
      <sheetName val="Классификатор_кодов_замечаний3"/>
      <sheetName val="Synergy_Template3"/>
      <sheetName val="Закрепление_опор3"/>
      <sheetName val="Лист_гл_+ингибиторы3"/>
      <sheetName val="Служебный_лист3"/>
      <sheetName val="Статистический_лист_ЦЭПиТР3"/>
      <sheetName val="Классификатор_ЦЭПиТР3"/>
      <sheetName val="Всплывающие_комментарии"/>
      <sheetName val="остановл_"/>
      <sheetName val="накопит_"/>
      <sheetName val="план_закупок"/>
      <sheetName val="production_and_spend"/>
      <sheetName val="бр_хоз"/>
      <sheetName val="90_сч_503_т_р__9_мес"/>
      <sheetName val="9_мес"/>
      <sheetName val="график"/>
      <sheetName val="обновление"/>
      <sheetName val="цена"/>
      <sheetName val="product"/>
      <sheetName val="Суточная"/>
      <sheetName val="Опт "/>
      <sheetName val="ИДН"/>
      <sheetName val="ввод"/>
      <sheetName val="грп"/>
      <sheetName val="бд"/>
      <sheetName val="ППД"/>
      <sheetName val="Исполнение сжато"/>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Форма для бурения"/>
      <sheetName val="Форма для КС"/>
      <sheetName val="Форма для ГР"/>
      <sheetName val="Корректировка"/>
      <sheetName val="анализ 2003_2004исполнение МТО"/>
      <sheetName val="ekdeb90"/>
      <sheetName val="activityDirections"/>
      <sheetName val="Ресурсная ведомость часть 1"/>
      <sheetName val="Balance Sh+Indices"/>
      <sheetName val="Данные"/>
      <sheetName val="Опции"/>
      <sheetName val="Проект"/>
      <sheetName val="Анализ"/>
      <sheetName val="пятилетка"/>
      <sheetName val="мониторинг"/>
      <sheetName val="Summary"/>
      <sheetName val="форма 9.1 2016"/>
      <sheetName val="XLR_NoRangeSheet"/>
      <sheetName val="04b"/>
      <sheetName val="Datatable"/>
      <sheetName val="Задание параметров"/>
      <sheetName val="Классификатор"/>
      <sheetName val="счет-фактура"/>
      <sheetName val="план поставок общий"/>
      <sheetName val="Форд Фокус"/>
      <sheetName val="РЕСУРСЫ"/>
      <sheetName val="RSOILBAL"/>
      <sheetName val="Исходные данные ТС"/>
      <sheetName val="Предпосылки"/>
      <sheetName val="Цены НПЗ_$_Расчет"/>
      <sheetName val="рабочая"/>
      <sheetName val="НачДанные"/>
      <sheetName val="1246199"/>
      <sheetName val="calc"/>
      <sheetName val="id"/>
      <sheetName val="Итог"/>
      <sheetName val="ПВС с Коэф"/>
      <sheetName val="#ССЫЛКА"/>
      <sheetName val="п"/>
      <sheetName val="зао_мес"/>
      <sheetName val="зао_н.ит"/>
      <sheetName val="Data"/>
      <sheetName val="sheet3"/>
      <sheetName val="sheet2"/>
      <sheetName val="ПК"/>
      <sheetName val="ОГРВ"/>
      <sheetName val="FA_Summary7"/>
      <sheetName val="OLTA_7"/>
      <sheetName val="ST_&amp;_LT_Debt7"/>
      <sheetName val="стат_пар7"/>
      <sheetName val="Opex_personnel_(Term_facs)7"/>
      <sheetName val="service_costs_by_site7"/>
      <sheetName val="Сводная_смета7"/>
      <sheetName val="Разработка_проекта7"/>
      <sheetName val="Пример_расчета7"/>
      <sheetName val="13_17"/>
      <sheetName val="Капитальные_затраты7"/>
      <sheetName val="исх_данные7"/>
      <sheetName val="исходные_данные7"/>
      <sheetName val="2_2_7"/>
      <sheetName val="GIM_MED6"/>
      <sheetName val="GIM_NWE6"/>
      <sheetName val="GIM_Sing6"/>
      <sheetName val="ПДР_ООО_&quot;Юкос_ФБЦ&quot;6"/>
      <sheetName val="Свод_объем5"/>
      <sheetName val="МТР_и_обо_Зак5"/>
      <sheetName val="Статистический_лист4"/>
      <sheetName val="DCF_Analysis4"/>
      <sheetName val="КП_(2)5"/>
      <sheetName val="Ачинский_НПЗ4"/>
      <sheetName val="Амур_ДОН4"/>
      <sheetName val="Приложение_24"/>
      <sheetName val="Сервис_СО_ТМЦ4"/>
      <sheetName val="Классификатор_кодов_замечаний4"/>
      <sheetName val="Synergy_Template4"/>
      <sheetName val="Закрепление_опор4"/>
      <sheetName val="Лист_гл_+ингибиторы4"/>
      <sheetName val="Служебный_лист4"/>
      <sheetName val="Статистический_лист_ЦЭПиТР4"/>
      <sheetName val="Классификатор_ЦЭПиТР4"/>
      <sheetName val="Всплывающие_комментарии1"/>
      <sheetName val="остановл_1"/>
      <sheetName val="накопит_1"/>
      <sheetName val="production_and_spend1"/>
      <sheetName val="бр_хоз1"/>
      <sheetName val="план_закупок1"/>
      <sheetName val="90_сч_503_т_р__9_мес1"/>
      <sheetName val="9_мес1"/>
      <sheetName val="Служебный_лист_(2)"/>
      <sheetName val="P_L_life"/>
      <sheetName val="P_L_fix"/>
      <sheetName val="model_entries"/>
      <sheetName val="P_L_fix_opt"/>
      <sheetName val="key_figures"/>
      <sheetName val="СМЕТА_проект"/>
      <sheetName val="Исполнение_сжато"/>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Форма_для_бурения"/>
      <sheetName val="Форма_для_КС"/>
      <sheetName val="Форма_для_ГР"/>
      <sheetName val="анализ_2003_2004исполнение_МТО"/>
      <sheetName val="Val_GB+NB+Cons_(MI)"/>
      <sheetName val="Val_Noble_Bank"/>
      <sheetName val="Presentation_TU"/>
      <sheetName val="TU_Europa_-_Comp_Val"/>
      <sheetName val="Consideration_(adj_for_recurr)"/>
      <sheetName val="Consideration_(240907_prices)"/>
      <sheetName val="Val_Getin_Bank"/>
      <sheetName val="Val_TU_Europa"/>
      <sheetName val="Val_GB+NB+Cons_(no_MI)"/>
      <sheetName val="Presentation_Getin_Bank"/>
      <sheetName val="Presentation_Noble_Bank"/>
      <sheetName val="Ресурсная_ведомость_часть_1"/>
      <sheetName val="ПродажаНефти"/>
      <sheetName val="wells_graf"/>
      <sheetName val="wells"/>
      <sheetName val="Sheet152"/>
      <sheetName val="Размеры и наименования"/>
    </sheetNames>
    <sheetDataSet>
      <sheetData sheetId="0">
        <row r="11">
          <cell r="C11" t="str">
            <v>END</v>
          </cell>
        </row>
      </sheetData>
      <sheetData sheetId="1">
        <row r="11">
          <cell r="C11" t="str">
            <v>END</v>
          </cell>
        </row>
      </sheetData>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sheetData sheetId="409"/>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refreshError="1"/>
      <sheetData sheetId="500" refreshError="1"/>
      <sheetData sheetId="501"/>
      <sheetData sheetId="50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ИТ"/>
      <sheetName val="CVP-GFO"/>
      <sheetName val="HSE"/>
      <sheetName val="маркетинг"/>
      <sheetName val="новый завод"/>
      <sheetName val="свод 2"/>
      <sheetName val="свод 3"/>
      <sheetName val="все"/>
      <sheetName val="sapactivexlhiddensheet"/>
      <sheetName val="Пример расчета"/>
      <sheetName val="{TAX}"/>
      <sheetName val="Обоснование"/>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Lim"/>
      <sheetName val="стат.пар"/>
      <sheetName val="СТН"/>
      <sheetName val="ФОТ"/>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 val="ЛЧ"/>
      <sheetName val="заказчик"/>
      <sheetName val="СВОД"/>
      <sheetName val="СтКРС"/>
      <sheetName val="90 сч.503 т.р. 9 мес"/>
      <sheetName val="9 мес"/>
      <sheetName val="свод_23"/>
      <sheetName val="свод_33"/>
      <sheetName val="Пример_расчета3"/>
      <sheetName val="новый_завод3"/>
      <sheetName val="Opex_personnel_(Term_facs)2"/>
      <sheetName val="Капитальные_затраты2"/>
      <sheetName val="13_1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Коэфф1_2"/>
      <sheetName val="Прайс_лист2"/>
      <sheetName val="2_2_2"/>
      <sheetName val="Прибыль_опл2"/>
      <sheetName val="Сводная_смета2"/>
      <sheetName val="стат_пар2"/>
      <sheetName val="Свод_объем1"/>
      <sheetName val="ПДР_ООО_&quot;Юкос_ФБЦ&quot;1"/>
      <sheetName val="Б_Сатка1"/>
      <sheetName val="Приложение_21"/>
      <sheetName val="КП_(2)1"/>
      <sheetName val="СметаСводная_Рыб"/>
      <sheetName val="DD&amp;A_Exist_Base"/>
      <sheetName val="_М_29_П"/>
      <sheetName val="исх-данные"/>
      <sheetName val="параметры"/>
      <sheetName val="Разработка проекта"/>
      <sheetName val="rsoilbal"/>
      <sheetName val="форма тп"/>
      <sheetName val="прогр.2"/>
      <sheetName val="анализ динамики"/>
      <sheetName val="execsummary"/>
      <sheetName val="Finance"/>
      <sheetName val="npip"/>
      <sheetName val="pip"/>
      <sheetName val="новый_завод4"/>
      <sheetName val="свод_24"/>
      <sheetName val="свод_34"/>
      <sheetName val="Пример_расчета4"/>
      <sheetName val="Opex_personnel_(Term_facs)3"/>
      <sheetName val="Капитальные_затраты3"/>
      <sheetName val="13_1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Коэфф1_3"/>
      <sheetName val="Прайс_лист3"/>
      <sheetName val="2_2_3"/>
      <sheetName val="Прибыль_опл3"/>
      <sheetName val="Сводная_смета3"/>
      <sheetName val="стат_пар3"/>
      <sheetName val="Свод_объем2"/>
      <sheetName val="ПДР_ООО_&quot;Юкос_ФБЦ&quot;2"/>
      <sheetName val="Б_Сатка2"/>
      <sheetName val="Приложение_22"/>
      <sheetName val="КП_(2)2"/>
      <sheetName val="СметаСводная_Рыб1"/>
      <sheetName val="DD&amp;A_Exist_Base1"/>
      <sheetName val="_М_29_П1"/>
      <sheetName val="новый_завод5"/>
      <sheetName val="свод_25"/>
      <sheetName val="свод_35"/>
      <sheetName val="Пример_расчета5"/>
      <sheetName val="Opex_personnel_(Term_facs)4"/>
      <sheetName val="Капитальные_затраты4"/>
      <sheetName val="13_1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2_2_4"/>
      <sheetName val="Прибыль_опл4"/>
      <sheetName val="Сводная_смета4"/>
      <sheetName val="стат_пар4"/>
      <sheetName val="Свод_объем3"/>
      <sheetName val="ПДР_ООО_&quot;Юкос_ФБЦ&quot;3"/>
      <sheetName val="Б_Сатка3"/>
      <sheetName val="Приложение_23"/>
      <sheetName val="КП_(2)3"/>
      <sheetName val="СметаСводная_Рыб2"/>
      <sheetName val="DD&amp;A_Exist_Base2"/>
      <sheetName val="_М_29_П2"/>
      <sheetName val="Datatable"/>
      <sheetName val="Assumptions"/>
      <sheetName val="Audited P&amp;L"/>
      <sheetName val="Solvency margin"/>
      <sheetName val="Balance sheet"/>
      <sheetName val="Ratios"/>
      <sheetName val="Valuation"/>
      <sheetName val="Technical reserves"/>
      <sheetName val="BL overview"/>
      <sheetName val="Business lines"/>
      <sheetName val="Page 63"/>
      <sheetName val="# of policies per segment"/>
      <sheetName val="Input Balance sheet"/>
      <sheetName val="Параметры_i"/>
      <sheetName val="Summary"/>
      <sheetName val="новый_завод6"/>
      <sheetName val="свод_26"/>
      <sheetName val="свод_36"/>
      <sheetName val="Пример_расчета6"/>
      <sheetName val="Opex_personnel_(Term_facs)5"/>
      <sheetName val="Капитальные_затраты5"/>
      <sheetName val="13_15"/>
      <sheetName val="Исполнение__освоение_по_закупк5"/>
      <sheetName val="Исполнение_для_Ускова5"/>
      <sheetName val="Выборка_по_отсыпкам5"/>
      <sheetName val="ИП__отсыпки_5"/>
      <sheetName val="ИП__отсыпки_ФОТ_диз_т_5"/>
      <sheetName val="ИП__отсыпки___выборка_5"/>
      <sheetName val="Исполнение_по_оборуд_5"/>
      <sheetName val="Исполнение_по_оборуд___2_5"/>
      <sheetName val="Исполнение_сжато5"/>
      <sheetName val="Форма_для_бурения5"/>
      <sheetName val="Форма_для_КС5"/>
      <sheetName val="Форма_для_ГР5"/>
      <sheetName val="Коэфф1_5"/>
      <sheetName val="Прайс_лист5"/>
      <sheetName val="2_2_5"/>
      <sheetName val="Прибыль_опл5"/>
      <sheetName val="Сводная_смета5"/>
      <sheetName val="стат_пар5"/>
      <sheetName val="Свод_объем4"/>
      <sheetName val="ПДР_ООО_&quot;Юкос_ФБЦ&quot;4"/>
      <sheetName val="Б_Сатка4"/>
      <sheetName val="Приложение_24"/>
      <sheetName val="КП_(2)4"/>
      <sheetName val="СметаСводная_Рыб3"/>
      <sheetName val="DD&amp;A_Exist_Base3"/>
      <sheetName val="_М_29_П3"/>
      <sheetName val="90_сч_503_т_р__9_мес"/>
      <sheetName val="9_мес"/>
      <sheetName val="форма_тп"/>
      <sheetName val="Суточная"/>
      <sheetName val="график"/>
      <sheetName val="счет-фактура"/>
      <sheetName val="остановки"/>
      <sheetName val="запуски"/>
      <sheetName val="Ресурсная ведомость часть 1"/>
      <sheetName val="Справочники"/>
      <sheetName val="целевые"/>
      <sheetName val="Форма_7"/>
      <sheetName val="Опции"/>
      <sheetName val="СметаСводная"/>
      <sheetName val="список прогонов за месяц"/>
      <sheetName val="#ССЫЛКА"/>
      <sheetName val="_x000b__x000c__x000d__x001b__x001c__x0001__x0005__x0006_"/>
      <sheetName val="Акт-Смета"/>
      <sheetName val="ПЭВМ"/>
      <sheetName val="month. exp."/>
      <sheetName val="noi link"/>
      <sheetName val="XLR_NoRangeSheet"/>
      <sheetName val="потенциал"/>
      <sheetName val="свод1"/>
      <sheetName val="s"/>
      <sheetName val="Input Assumptions"/>
      <sheetName val="НЕДЕЛИ"/>
      <sheetName val="ОТЧЕТ 3"/>
      <sheetName val="E&amp;P Amoco"/>
      <sheetName val="E&amp;P Arco"/>
      <sheetName val="E&amp;P BP"/>
      <sheetName val="E&amp;P Chevron"/>
      <sheetName val="E&amp;P Exxon"/>
      <sheetName val="E&amp;P Mobil"/>
      <sheetName val="E&amp;P Shell"/>
      <sheetName val="E&amp;P Texaco"/>
      <sheetName val="Справочники доп"/>
      <sheetName val="TEHSHEET"/>
      <sheetName val="видеостена"/>
      <sheetName val="Бюджет годовой"/>
      <sheetName val="1999"/>
      <sheetName val="ипц2002-2004"/>
      <sheetName val="новый_завод7"/>
      <sheetName val="свод_27"/>
      <sheetName val="свод_37"/>
      <sheetName val="Пример_расчета7"/>
      <sheetName val="Opex_personnel_(Term_facs)6"/>
      <sheetName val="Капитальные_затраты6"/>
      <sheetName val="13_16"/>
      <sheetName val="Исполнение__освоение_по_закупк6"/>
      <sheetName val="Исполнение_для_Ускова6"/>
      <sheetName val="Выборка_по_отсыпкам6"/>
      <sheetName val="ИП__отсыпки_6"/>
      <sheetName val="ИП__отсыпки_ФОТ_диз_т_6"/>
      <sheetName val="ИП__отсыпки___выборка_6"/>
      <sheetName val="Исполнение_по_оборуд_6"/>
      <sheetName val="Исполнение_по_оборуд___2_6"/>
      <sheetName val="Исполнение_сжато6"/>
      <sheetName val="Форма_для_бурения6"/>
      <sheetName val="Форма_для_КС6"/>
      <sheetName val="Форма_для_ГР6"/>
      <sheetName val="Коэфф1_6"/>
      <sheetName val="Прайс_лист6"/>
      <sheetName val="2_2_6"/>
      <sheetName val="Прибыль_опл6"/>
      <sheetName val="Сводная_смета6"/>
      <sheetName val="стат_пар6"/>
      <sheetName val="Свод_объем5"/>
      <sheetName val="ПДР_ООО_&quot;Юкос_ФБЦ&quot;5"/>
      <sheetName val="Б_Сатка5"/>
      <sheetName val="Приложение_25"/>
      <sheetName val="КП_(2)5"/>
      <sheetName val="СметаСводная_Рыб4"/>
      <sheetName val="DD&amp;A_Exist_Base4"/>
      <sheetName val="_М_29_П4"/>
      <sheetName val="90_сч_503_т_р__9_мес1"/>
      <sheetName val="9_мес1"/>
      <sheetName val="форма_тп1"/>
      <sheetName val="Разработка_проекта"/>
      <sheetName val="прогр_2"/>
      <sheetName val="Audited_P&amp;L"/>
      <sheetName val="Solvency_margin"/>
      <sheetName val="Balance_sheet"/>
      <sheetName val="Technical_reserves"/>
      <sheetName val="BL_overview"/>
      <sheetName val="Business_lines"/>
      <sheetName val="Page_63"/>
      <sheetName val="#_of_policies_per_segment"/>
      <sheetName val="Input_Balance_sheet"/>
      <sheetName val="Ресурсная_ведомость_часть_1"/>
      <sheetName val="Б_Сатк　"/>
      <sheetName val="Sheet143"/>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refreshError="1"/>
      <sheetData sheetId="40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Links"/>
      <sheetName val="Lead"/>
      <sheetName val="мсн"/>
      <sheetName val="Norm"/>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YUKOS_Model9KV"/>
      <sheetName val="Сводная"/>
      <sheetName val="Calc"/>
      <sheetName val="начало"/>
      <sheetName val="Настр"/>
      <sheetName val="Yearly"/>
      <sheetName val="Yearly_acc"/>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настройки"/>
      <sheetName val="Свод объем"/>
      <sheetName val="ИД"/>
      <sheetName val="стат.пар"/>
      <sheetName val="исх-данные"/>
      <sheetName val="связь КС-2"/>
      <sheetName val="Закрепление опор"/>
      <sheetName val="GIM MED"/>
      <sheetName val="GIM NWE"/>
      <sheetName val="GIM Sing"/>
      <sheetName val="план закупок"/>
      <sheetName val="Datatable"/>
      <sheetName val="К2_ВД_функ"/>
      <sheetName val="К1_контраг"/>
      <sheetName val="План_инв__2006г_3"/>
      <sheetName val="_блок-схема_2006г_3"/>
      <sheetName val="_блок-схема_2006г__(2)3"/>
      <sheetName val="Лист_гл_3"/>
      <sheetName val="Пример_расчета2"/>
      <sheetName val="Сводная_смета2"/>
      <sheetName val="ПДР_ООО_&quot;Юкос_ФБЦ&quot;2"/>
      <sheetName val="Капитальные_затраты2"/>
      <sheetName val="СметаСводная_Рыб1"/>
      <sheetName val="13_11"/>
      <sheetName val="Opex_personnel_(Term_facs)1"/>
      <sheetName val="2_2_1"/>
      <sheetName val="Свод_объем"/>
      <sheetName val="стат_пар"/>
      <sheetName val="связь_КС-2"/>
      <sheetName val="Закрепление_опор"/>
      <sheetName val="GIM_MED"/>
      <sheetName val="GIM_NWE"/>
      <sheetName val="GIM_Sing"/>
      <sheetName val="ДляДиаграмЦПС"/>
      <sheetName val="график"/>
      <sheetName val="Расчет"/>
      <sheetName val="строительство"/>
      <sheetName val="целевые"/>
      <sheetName val="План_инв__2006г_4"/>
      <sheetName val="_блок-схема_2006г_4"/>
      <sheetName val="_блок-схема_2006г__(2)4"/>
      <sheetName val="Лист_гл_4"/>
      <sheetName val="Пример_расчета3"/>
      <sheetName val="Сводная_смета3"/>
      <sheetName val="ПДР_ООО_&quot;Юкос_ФБЦ&quot;3"/>
      <sheetName val="Капитальные_затраты3"/>
      <sheetName val="СметаСводная_Рыб2"/>
      <sheetName val="13_12"/>
      <sheetName val="Opex_personnel_(Term_facs)2"/>
      <sheetName val="2_2_2"/>
      <sheetName val="Свод_объем1"/>
      <sheetName val="стат_пар1"/>
      <sheetName val="связь_КС-21"/>
      <sheetName val="Закрепление_опор1"/>
      <sheetName val="План_инв__2006г_5"/>
      <sheetName val="_блок-схема_2006г_5"/>
      <sheetName val="_блок-схема_2006г__(2)5"/>
      <sheetName val="Лист_гл_5"/>
      <sheetName val="Пример_расчета4"/>
      <sheetName val="Сводная_смета4"/>
      <sheetName val="ПДР_ООО_&quot;Юкос_ФБЦ&quot;4"/>
      <sheetName val="Капитальные_затраты4"/>
      <sheetName val="СметаСводная_Рыб3"/>
      <sheetName val="13_13"/>
      <sheetName val="Opex_personnel_(Term_facs)3"/>
      <sheetName val="2_2_3"/>
      <sheetName val="Свод_объем2"/>
      <sheetName val="стат_пар2"/>
      <sheetName val="связь_КС-22"/>
      <sheetName val="Закрепление_опор2"/>
      <sheetName val="month. exp."/>
      <sheetName val="noi link"/>
      <sheetName val="drivers"/>
      <sheetName val="Co trans"/>
      <sheetName val="PE vs EPS growth"/>
      <sheetName val="Graphs for ppt"/>
      <sheetName val="Banking trading multiples"/>
      <sheetName val="PBV vs RoE"/>
      <sheetName val="ДляПТВО"/>
      <sheetName val="Cashflow"/>
      <sheetName val="ачинский нпз"/>
      <sheetName val="План_инв__2006г_6"/>
      <sheetName val="_блок-схема_2006г_6"/>
      <sheetName val="_блок-схема_2006г__(2)6"/>
      <sheetName val="Лист_гл_6"/>
      <sheetName val="Пример_расчета5"/>
      <sheetName val="Сводная_смета5"/>
      <sheetName val="ПДР_ООО_&quot;Юкос_ФБЦ&quot;5"/>
      <sheetName val="Капитальные_затраты5"/>
      <sheetName val="СметаСводная_Рыб4"/>
      <sheetName val="13_14"/>
      <sheetName val="Opex_personnel_(Term_facs)4"/>
      <sheetName val="2_2_4"/>
      <sheetName val="Свод_объем3"/>
      <sheetName val="стат_пар3"/>
      <sheetName val="связь_КС-23"/>
      <sheetName val="Закрепление_опор3"/>
      <sheetName val="GIM_MED1"/>
      <sheetName val="GIM_NWE1"/>
      <sheetName val="GIM_Sing1"/>
      <sheetName val="план_закупок"/>
      <sheetName val="пятилетка"/>
      <sheetName val="мониторинг"/>
      <sheetName val="анализ динамики"/>
      <sheetName val="домнг"/>
      <sheetName val="Опции"/>
      <sheetName val="Проект"/>
      <sheetName val="Анализ"/>
      <sheetName val="Настройка"/>
      <sheetName val="Справочники (вспомогат. лист)"/>
      <sheetName val="обновление"/>
      <sheetName val="цена"/>
      <sheetName val="product"/>
      <sheetName val="Форма_7"/>
      <sheetName val="Параметры_i"/>
      <sheetName val="июн"/>
      <sheetName val="удельные(проф.)"/>
      <sheetName val=""/>
      <sheetName val="s"/>
      <sheetName val="ГРП"/>
      <sheetName val="Обоснование"/>
      <sheetName val="Resources"/>
      <sheetName val="глушение"/>
      <sheetName val="wells_graf"/>
      <sheetName val="wells"/>
      <sheetName val="data"/>
      <sheetName val="Справочник ЭЦН"/>
      <sheetName val="Справочник по пластам"/>
      <sheetName val="кредиты"/>
      <sheetName val="ekdeb90"/>
      <sheetName val="Котировки"/>
      <sheetName val="rsoilbal"/>
      <sheetName val="РЕСУРСЫ"/>
      <sheetName val="СКО"/>
      <sheetName val="спецификация"/>
      <sheetName val="потенциал"/>
      <sheetName val="КНС-2"/>
      <sheetName val="???????-bldg"/>
      <sheetName val="План_инв__2006г_7"/>
      <sheetName val="_блок-схема_2006г_7"/>
      <sheetName val="_блок-схема_2006г__(2)7"/>
      <sheetName val="Лист_гл_7"/>
      <sheetName val="Пример_расчета6"/>
      <sheetName val="Сводная_смета6"/>
      <sheetName val="ПДР_ООО_&quot;Юкос_ФБЦ&quot;6"/>
      <sheetName val="Капитальные_затраты6"/>
      <sheetName val="СметаСводная_Рыб5"/>
      <sheetName val="13_15"/>
      <sheetName val="Opex_personnel_(Term_facs)5"/>
      <sheetName val="2_2_5"/>
      <sheetName val="Свод_объем4"/>
      <sheetName val="стат_пар4"/>
      <sheetName val="связь_КС-24"/>
      <sheetName val="Закрепление_опор4"/>
      <sheetName val="план_закупок1"/>
      <sheetName val="GIM_MED2"/>
      <sheetName val="GIM_NWE2"/>
      <sheetName val="GIM_Sing2"/>
      <sheetName val="month__exp_"/>
      <sheetName val="noi_link"/>
      <sheetName val="Co_trans"/>
      <sheetName val="PE_vs_EPS_growth"/>
      <sheetName val="Graphs_for_ppt"/>
      <sheetName val="Banking_trading_multiples"/>
      <sheetName val="PBV_vs_RoE"/>
      <sheetName val="ачинский_нпз"/>
      <sheetName val="анализ_динамики"/>
      <sheetName val="удельные(проф_)"/>
      <sheetName val="Справочники_(вспомогат__лист)"/>
      <sheetName val="Input Assumptions"/>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Journals"/>
      <sheetName val="Анкета Т, В, С"/>
      <sheetName val="Main"/>
      <sheetName val="ID"/>
      <sheetName val="Смета"/>
      <sheetName val="Glossary"/>
      <sheetName val="сл_5"/>
      <sheetName val="сл_6"/>
      <sheetName val="AR Breakdown"/>
      <sheetName val="Тарифное меню 2"/>
      <sheetName val="Справочник организаций"/>
      <sheetName val="Организации"/>
      <sheetName val="Разработка проекта"/>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КПЭ"/>
      <sheetName val="BU Cash fixed costs by type"/>
      <sheetName val="11"/>
      <sheetName val="Сводная"/>
      <sheetName val="1.3"/>
      <sheetName val="все"/>
      <sheetName val="Пример расчета"/>
      <sheetName val="Settings"/>
      <sheetName val="Технический лист"/>
      <sheetName val="DATA"/>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Анкета"/>
      <sheetName val="ФОТ"/>
      <sheetName val="Параметры"/>
      <sheetName val="Технический_лист"/>
      <sheetName val="Норма"/>
      <sheetName val="Control"/>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 val="Реестр_форм2"/>
      <sheetName val="Расходы_АУ_по_Смете2"/>
      <sheetName val="Расходы_АУ_по_Мероприятиям2"/>
      <sheetName val="Приобретение_услуг_у_РМ2"/>
      <sheetName val="Приобретение_услуг_у_ЭП2"/>
      <sheetName val="Реализация_сегмента2"/>
      <sheetName val="Доходы_и_расходы_по_финанс_2"/>
      <sheetName val="ПДР_ООО_&quot;Юкос_ФБЦ&quot;2"/>
      <sheetName val="ПДР_ООО&quot;Юкос_Москва&quot;2"/>
      <sheetName val="Доходы_и_расходы_по_инвестиц2"/>
      <sheetName val="Расходы_по_страхованию2"/>
      <sheetName val="Реализация_услуг_Сегменту_РМ2"/>
      <sheetName val="Реализация_услуг_Сегменту_ЭП2"/>
      <sheetName val="Сопоставимость_отчетов_спр_2"/>
      <sheetName val="IndirCash_спр_2"/>
      <sheetName val="ПДР_ООО__Юкос_ФБЦ_2"/>
      <sheetName val="Анкета_Т,_В,_С2"/>
      <sheetName val="Тарифное_меню_22"/>
      <sheetName val="Справочник_организаций2"/>
      <sheetName val="AR_Breakdown2"/>
      <sheetName val="Разработка_проекта2"/>
      <sheetName val="Свод_форм_v112"/>
      <sheetName val="13_12"/>
      <sheetName val="Данные_для_расчёта_сметы2"/>
      <sheetName val="Opex_personnel_(Term_facs)2"/>
      <sheetName val="Приложение_22"/>
      <sheetName val="Свод_объем2"/>
      <sheetName val="Амур_ДОН2"/>
      <sheetName val="Калплан_Кра2"/>
      <sheetName val="BU_Cash_fixed_costs_by_type2"/>
      <sheetName val="1_32"/>
      <sheetName val="Пример_расчета2"/>
      <sheetName val="Технический_лист2"/>
      <sheetName val="Ачинский_НПЗ"/>
      <sheetName val="_М_29_П"/>
      <sheetName val="не_печатать"/>
      <sheetName val="связь_КС-2"/>
      <sheetName val="Исходные данные"/>
      <sheetName val="Приобретение_усл_x0000__x0000__x0000__x0000__﨣_x0000_"/>
      <sheetName val="Закрепление опор"/>
      <sheetName val="Отчет"/>
      <sheetName val="Информация"/>
      <sheetName val="база"/>
      <sheetName val="Реестр_форм3"/>
      <sheetName val="Расходы_АУ_по_Смете3"/>
      <sheetName val="Расходы_АУ_по_Мероприятиям3"/>
      <sheetName val="Приобретение_услуг_у_РМ3"/>
      <sheetName val="Приобретение_услуг_у_ЭП3"/>
      <sheetName val="Реализация_сегмента3"/>
      <sheetName val="Доходы_и_расходы_по_финанс_3"/>
      <sheetName val="ПДР_ООО_&quot;Юкос_ФБЦ&quot;3"/>
      <sheetName val="ПДР_ООО&quot;Юкос_Москва&quot;3"/>
      <sheetName val="Доходы_и_расходы_по_инвестиц3"/>
      <sheetName val="Расходы_по_страхованию3"/>
      <sheetName val="Реализация_услуг_Сегменту_РМ3"/>
      <sheetName val="Реализация_услуг_Сегменту_ЭП3"/>
      <sheetName val="Сопоставимость_отчетов_спр_3"/>
      <sheetName val="IndirCash_спр_3"/>
      <sheetName val="ПДР_ООО__Юкос_ФБЦ_3"/>
      <sheetName val="Анкета_Т,_В,_С3"/>
      <sheetName val="Тарифное_меню_23"/>
      <sheetName val="Справочник_организаций3"/>
      <sheetName val="Свод_форм_v113"/>
      <sheetName val="AR_Breakdown3"/>
      <sheetName val="Разработка_проекта3"/>
      <sheetName val="13_13"/>
      <sheetName val="Данные_для_расчёта_сметы3"/>
      <sheetName val="Opex_personnel_(Term_facs)3"/>
      <sheetName val="Приложение_23"/>
      <sheetName val="Свод_объем3"/>
      <sheetName val="Амур_ДОН3"/>
      <sheetName val="Калплан_Кра3"/>
      <sheetName val="BU_Cash_fixed_costs_by_type3"/>
      <sheetName val="1_33"/>
      <sheetName val="Пример_расчета3"/>
      <sheetName val="Технический_лист3"/>
      <sheetName val="не_печатать1"/>
      <sheetName val="Ачинский_НПЗ1"/>
      <sheetName val="_М_29_П1"/>
      <sheetName val="связь_КС-21"/>
      <sheetName val="Приобретение_усл_﨣"/>
      <sheetName val="Исходные_данные"/>
      <sheetName val="Закрепление_опор"/>
      <sheetName val="Hidden"/>
      <sheetName val="Служебный лист"/>
      <sheetName val="Приобретение_усл"/>
      <sheetName val="ПРОГНОЗ_1"/>
      <sheetName val="Суточная"/>
      <sheetName val="сс"/>
      <sheetName val="ПДР_ООО_&quot;Юкос_ФБЦ&quot;4"/>
      <sheetName val="Реестр_форм4"/>
      <sheetName val="Расходы_АУ_по_Смете4"/>
      <sheetName val="Расходы_АУ_по_Мероприятиям4"/>
      <sheetName val="Приобретение_услуг_у_РМ4"/>
      <sheetName val="Приобретение_услуг_у_ЭП4"/>
      <sheetName val="Реализация_сегмента4"/>
      <sheetName val="Доходы_и_расходы_по_финанс_4"/>
      <sheetName val="ПДР_ООО&quot;Юкос_Москва&quot;4"/>
      <sheetName val="Доходы_и_расходы_по_инвестиц4"/>
      <sheetName val="Расходы_по_страхованию4"/>
      <sheetName val="Реализация_услуг_Сегменту_РМ4"/>
      <sheetName val="Реализация_услуг_Сегменту_ЭП4"/>
      <sheetName val="Сопоставимость_отчетов_спр_4"/>
      <sheetName val="IndirCash_спр_4"/>
      <sheetName val="ПДР_ООО__Юкос_ФБЦ_4"/>
      <sheetName val="Анкета_Т,_В,_С4"/>
      <sheetName val="AR_Breakdown4"/>
      <sheetName val="Тарифное_меню_24"/>
      <sheetName val="Справочник_организаций4"/>
      <sheetName val="Свод_форм_v114"/>
      <sheetName val="Разработка_проекта4"/>
      <sheetName val="13_14"/>
      <sheetName val="Данные_для_расчёта_сметы4"/>
      <sheetName val="Opex_personnel_(Term_facs)4"/>
      <sheetName val="Приложение_24"/>
      <sheetName val="Свод_объем4"/>
      <sheetName val="Амур_ДОН4"/>
      <sheetName val="Калплан_Кра4"/>
      <sheetName val="BU_Cash_fixed_costs_by_type4"/>
      <sheetName val="1_34"/>
      <sheetName val="Пример_расчета4"/>
      <sheetName val="Технический_лист4"/>
      <sheetName val="_М_29_П2"/>
      <sheetName val="не_печатать2"/>
      <sheetName val="Ачинский_НПЗ2"/>
      <sheetName val="связь_КС-22"/>
      <sheetName val="Исходные_данные1"/>
      <sheetName val="Закрепление_опор1"/>
      <sheetName val="ПДР_ООО_&quot;Юкос_ФБЦ&quot;5"/>
      <sheetName val="Реестр_форм5"/>
      <sheetName val="Расходы_АУ_по_Смете5"/>
      <sheetName val="Расходы_АУ_по_Мероприятиям5"/>
      <sheetName val="Приобретение_услуг_у_РМ5"/>
      <sheetName val="Приобретение_услуг_у_ЭП5"/>
      <sheetName val="Реализация_сегмента5"/>
      <sheetName val="Доходы_и_расходы_по_финанс_5"/>
      <sheetName val="ПДР_ООО&quot;Юкос_Москва&quot;5"/>
      <sheetName val="Доходы_и_расходы_по_инвестиц5"/>
      <sheetName val="Расходы_по_страхованию5"/>
      <sheetName val="Реализация_услуг_Сегменту_РМ5"/>
      <sheetName val="Реализация_услуг_Сегменту_ЭП5"/>
      <sheetName val="Сопоставимость_отчетов_спр_5"/>
      <sheetName val="IndirCash_спр_5"/>
      <sheetName val="ПДР_ООО__Юкос_ФБЦ_5"/>
      <sheetName val="Анкета_Т,_В,_С5"/>
      <sheetName val="AR_Breakdown5"/>
      <sheetName val="Тарифное_меню_25"/>
      <sheetName val="Справочник_организаций5"/>
      <sheetName val="Свод_форм_v115"/>
      <sheetName val="Разработка_проекта5"/>
      <sheetName val="13_15"/>
      <sheetName val="Данные_для_расчёта_сметы5"/>
      <sheetName val="Opex_personnel_(Term_facs)5"/>
      <sheetName val="Приложение_25"/>
      <sheetName val="Свод_объем5"/>
      <sheetName val="Амур_ДОН5"/>
      <sheetName val="Калплан_Кра5"/>
      <sheetName val="BU_Cash_fixed_costs_by_type5"/>
      <sheetName val="1_35"/>
      <sheetName val="Пример_расчета5"/>
      <sheetName val="Технический_лист5"/>
      <sheetName val="_М_29_П3"/>
      <sheetName val="не_печатать3"/>
      <sheetName val="Ачинский_НПЗ3"/>
      <sheetName val="связь_КС-23"/>
      <sheetName val="Исходные_данные2"/>
      <sheetName val="Закрепление_опор2"/>
      <sheetName val="Служебный_лист"/>
      <sheetName val="Приобретение_усл????_﨣?"/>
      <sheetName val="Groupings"/>
      <sheetName val="Список"/>
      <sheetName val="Дебиторы"/>
      <sheetName val="#ССЫЛКА"/>
      <sheetName val="исх-данные"/>
      <sheetName val="XLR_NoRangeSheet"/>
      <sheetName val="Sheet57"/>
      <sheetName val="2012г."/>
      <sheetName val="Расчет стоимости Заказчика 2б"/>
      <sheetName val="5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refreshError="1"/>
      <sheetData sheetId="246" refreshError="1"/>
      <sheetData sheetId="247"/>
      <sheetData sheetId="248" refreshError="1"/>
      <sheetData sheetId="249" refreshError="1"/>
      <sheetData sheetId="250" refreshError="1"/>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sheetData sheetId="338" refreshError="1"/>
      <sheetData sheetId="339" refreshError="1"/>
      <sheetData sheetId="34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Nodes"/>
      <sheetName val="Periods"/>
      <sheetName val="ПДР ООО &quot;Юкос ФБЦ&quot;"/>
      <sheetName val="РАСЧЕТ ЧН"/>
      <sheetName val="Sheet1"/>
      <sheetName val="ПиУсвод"/>
      <sheetName val="ЮНГ_план"/>
      <sheetName val="НовУренг"/>
      <sheetName val="график"/>
      <sheetName val="СПТ"/>
      <sheetName val="бурение"/>
      <sheetName val="Main"/>
      <sheetName val="Курсы"/>
      <sheetName val="ekdeb90"/>
      <sheetName val="Journals"/>
      <sheetName val="параметры"/>
      <sheetName val="trigranit zagreb d.o.o."/>
      <sheetName val="Summary"/>
      <sheetName val="sapactivexlhiddensheet"/>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REZUTT_01_05_(2)"/>
      <sheetName val="REZUTT_01_05"/>
      <sheetName val="rezutt_бр_"/>
      <sheetName val="TTNVALN_бр_"/>
      <sheetName val="на_1_янв_05"/>
      <sheetName val="REZUTT_01_051"/>
      <sheetName val="РАСЧЕТ_ЧН"/>
      <sheetName val="9_мес_на_12_т"/>
      <sheetName val="Control"/>
      <sheetName val="Анкета"/>
      <sheetName val="System"/>
      <sheetName val="Хар_"/>
      <sheetName val="С1_"/>
      <sheetName val="XLR_NoRangeSheet"/>
      <sheetName val="ПРИБЫЛЬ"/>
      <sheetName val="пдр ооо &quot;юкос фбц&quot;"/>
      <sheetName val="параметры"/>
      <sheetName val="Journals"/>
      <sheetName val="Курсы"/>
      <sheetName val="Форд Фокус"/>
      <sheetName val="Опт "/>
      <sheetName val="ввод"/>
      <sheetName val="грп"/>
      <sheetName val="бд"/>
      <sheetName val="ППД"/>
      <sheetName val="ИДН"/>
      <sheetName val="sch. areas"/>
      <sheetName val="данные"/>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F6111">
            <v>0</v>
          </cell>
          <cell r="G6111">
            <v>0</v>
          </cell>
          <cell r="H6111">
            <v>0</v>
          </cell>
          <cell r="I6111">
            <v>0</v>
          </cell>
          <cell r="J6111">
            <v>0</v>
          </cell>
          <cell r="K6111">
            <v>0</v>
          </cell>
          <cell r="L6111">
            <v>12571.7</v>
          </cell>
          <cell r="M6111">
            <v>0</v>
          </cell>
          <cell r="N6111">
            <v>0</v>
          </cell>
          <cell r="O6111">
            <v>0</v>
          </cell>
          <cell r="P6111">
            <v>59478</v>
          </cell>
          <cell r="Q6111">
            <v>0</v>
          </cell>
          <cell r="R6111">
            <v>0</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F6413">
            <v>0</v>
          </cell>
          <cell r="G6413">
            <v>0</v>
          </cell>
          <cell r="H6413">
            <v>0</v>
          </cell>
          <cell r="I6413">
            <v>0</v>
          </cell>
          <cell r="J6413">
            <v>0</v>
          </cell>
          <cell r="K6413">
            <v>0</v>
          </cell>
          <cell r="L6413">
            <v>5</v>
          </cell>
          <cell r="M6413">
            <v>0</v>
          </cell>
          <cell r="N6413">
            <v>0</v>
          </cell>
          <cell r="O6413">
            <v>0</v>
          </cell>
          <cell r="P6413">
            <v>9253</v>
          </cell>
          <cell r="Q6413">
            <v>0</v>
          </cell>
          <cell r="R6413">
            <v>0</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F6502">
            <v>0</v>
          </cell>
          <cell r="G6502">
            <v>0</v>
          </cell>
          <cell r="H6502">
            <v>0</v>
          </cell>
          <cell r="I6502">
            <v>0</v>
          </cell>
          <cell r="J6502">
            <v>0</v>
          </cell>
          <cell r="K6502">
            <v>0</v>
          </cell>
          <cell r="L6502">
            <v>0</v>
          </cell>
          <cell r="M6502">
            <v>0</v>
          </cell>
          <cell r="N6502">
            <v>0</v>
          </cell>
          <cell r="O6502">
            <v>0</v>
          </cell>
          <cell r="P6502">
            <v>2683</v>
          </cell>
          <cell r="Q6502">
            <v>0</v>
          </cell>
          <cell r="R6502">
            <v>0</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F6504">
            <v>0</v>
          </cell>
          <cell r="G6504">
            <v>0</v>
          </cell>
          <cell r="H6504">
            <v>0</v>
          </cell>
          <cell r="I6504">
            <v>0</v>
          </cell>
          <cell r="J6504">
            <v>0</v>
          </cell>
          <cell r="K6504">
            <v>0</v>
          </cell>
          <cell r="L6504">
            <v>5</v>
          </cell>
          <cell r="M6504">
            <v>0</v>
          </cell>
          <cell r="N6504">
            <v>0</v>
          </cell>
          <cell r="O6504">
            <v>0</v>
          </cell>
          <cell r="P6504">
            <v>11</v>
          </cell>
          <cell r="Q6504">
            <v>0</v>
          </cell>
          <cell r="R6504">
            <v>0</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F7006">
            <v>0</v>
          </cell>
          <cell r="G7006">
            <v>0</v>
          </cell>
          <cell r="H7006">
            <v>0</v>
          </cell>
          <cell r="I7006">
            <v>0</v>
          </cell>
          <cell r="J7006">
            <v>0</v>
          </cell>
          <cell r="K7006">
            <v>0</v>
          </cell>
          <cell r="L7006">
            <v>1038</v>
          </cell>
          <cell r="M7006">
            <v>0</v>
          </cell>
          <cell r="N7006">
            <v>0</v>
          </cell>
          <cell r="O7006">
            <v>0</v>
          </cell>
          <cell r="P7006">
            <v>5494</v>
          </cell>
          <cell r="Q7006">
            <v>0</v>
          </cell>
          <cell r="R7006">
            <v>0</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F7080">
            <v>0</v>
          </cell>
          <cell r="G7080">
            <v>0</v>
          </cell>
          <cell r="H7080">
            <v>0</v>
          </cell>
          <cell r="I7080">
            <v>0</v>
          </cell>
          <cell r="J7080">
            <v>0</v>
          </cell>
          <cell r="K7080">
            <v>0</v>
          </cell>
          <cell r="L7080">
            <v>89.199999999999989</v>
          </cell>
          <cell r="M7080">
            <v>0</v>
          </cell>
          <cell r="N7080">
            <v>0</v>
          </cell>
          <cell r="O7080">
            <v>0</v>
          </cell>
          <cell r="P7080">
            <v>584</v>
          </cell>
          <cell r="Q7080">
            <v>0</v>
          </cell>
          <cell r="R7080">
            <v>0</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F7161">
            <v>0</v>
          </cell>
          <cell r="G7161">
            <v>0</v>
          </cell>
          <cell r="H7161">
            <v>0</v>
          </cell>
          <cell r="I7161">
            <v>0</v>
          </cell>
          <cell r="J7161">
            <v>0</v>
          </cell>
          <cell r="K7161">
            <v>0</v>
          </cell>
          <cell r="L7161">
            <v>76.5</v>
          </cell>
          <cell r="M7161">
            <v>0</v>
          </cell>
          <cell r="N7161">
            <v>0</v>
          </cell>
          <cell r="O7161">
            <v>0</v>
          </cell>
          <cell r="P7161">
            <v>640</v>
          </cell>
          <cell r="Q7161">
            <v>0</v>
          </cell>
          <cell r="R7161">
            <v>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F7235">
            <v>0</v>
          </cell>
          <cell r="G7235">
            <v>0</v>
          </cell>
          <cell r="H7235">
            <v>0</v>
          </cell>
          <cell r="I7235">
            <v>0</v>
          </cell>
          <cell r="J7235">
            <v>0</v>
          </cell>
          <cell r="K7235">
            <v>0</v>
          </cell>
          <cell r="L7235">
            <v>87.5</v>
          </cell>
          <cell r="M7235">
            <v>0</v>
          </cell>
          <cell r="N7235">
            <v>0</v>
          </cell>
          <cell r="O7235">
            <v>0</v>
          </cell>
          <cell r="P7235">
            <v>584</v>
          </cell>
          <cell r="Q7235">
            <v>0</v>
          </cell>
          <cell r="R7235">
            <v>0</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F7289">
            <v>0</v>
          </cell>
          <cell r="G7289">
            <v>0</v>
          </cell>
          <cell r="H7289">
            <v>0</v>
          </cell>
          <cell r="I7289">
            <v>0</v>
          </cell>
          <cell r="J7289">
            <v>0</v>
          </cell>
          <cell r="K7289">
            <v>0</v>
          </cell>
          <cell r="L7289">
            <v>65</v>
          </cell>
          <cell r="M7289">
            <v>0</v>
          </cell>
          <cell r="N7289">
            <v>0</v>
          </cell>
          <cell r="O7289">
            <v>0</v>
          </cell>
          <cell r="P7289">
            <v>343</v>
          </cell>
          <cell r="Q7289">
            <v>0</v>
          </cell>
          <cell r="R7289">
            <v>0</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F7629">
            <v>0</v>
          </cell>
          <cell r="G7629">
            <v>0</v>
          </cell>
          <cell r="H7629">
            <v>0</v>
          </cell>
          <cell r="I7629">
            <v>0</v>
          </cell>
          <cell r="J7629">
            <v>0</v>
          </cell>
          <cell r="K7629">
            <v>0</v>
          </cell>
          <cell r="L7629">
            <v>0</v>
          </cell>
          <cell r="M7629">
            <v>0</v>
          </cell>
          <cell r="N7629">
            <v>0</v>
          </cell>
          <cell r="O7629">
            <v>0</v>
          </cell>
          <cell r="P7629">
            <v>2331</v>
          </cell>
          <cell r="Q7629">
            <v>0</v>
          </cell>
          <cell r="R7629">
            <v>0</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F7690">
            <v>0</v>
          </cell>
          <cell r="G7690">
            <v>0</v>
          </cell>
          <cell r="H7690">
            <v>0</v>
          </cell>
          <cell r="I7690">
            <v>0</v>
          </cell>
          <cell r="J7690">
            <v>0</v>
          </cell>
          <cell r="K7690">
            <v>0</v>
          </cell>
          <cell r="L7690">
            <v>78.899999999999977</v>
          </cell>
          <cell r="M7690">
            <v>0</v>
          </cell>
          <cell r="N7690">
            <v>0</v>
          </cell>
          <cell r="O7690">
            <v>0</v>
          </cell>
          <cell r="P7690">
            <v>480</v>
          </cell>
          <cell r="Q7690">
            <v>0</v>
          </cell>
          <cell r="R7690">
            <v>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F7715">
            <v>0</v>
          </cell>
          <cell r="G7715">
            <v>0</v>
          </cell>
          <cell r="H7715">
            <v>0</v>
          </cell>
          <cell r="I7715">
            <v>0</v>
          </cell>
          <cell r="J7715">
            <v>0</v>
          </cell>
          <cell r="K7715">
            <v>0</v>
          </cell>
          <cell r="L7715">
            <v>99</v>
          </cell>
          <cell r="M7715">
            <v>0</v>
          </cell>
          <cell r="N7715">
            <v>0</v>
          </cell>
          <cell r="O7715">
            <v>0</v>
          </cell>
          <cell r="P7715">
            <v>192</v>
          </cell>
          <cell r="Q7715">
            <v>0</v>
          </cell>
          <cell r="R7715">
            <v>0</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F7809">
            <v>0</v>
          </cell>
          <cell r="G7809">
            <v>0</v>
          </cell>
          <cell r="H7809">
            <v>0</v>
          </cell>
          <cell r="I7809">
            <v>0</v>
          </cell>
          <cell r="J7809">
            <v>0</v>
          </cell>
          <cell r="K7809">
            <v>0</v>
          </cell>
          <cell r="L7809">
            <v>139.00000000000003</v>
          </cell>
          <cell r="M7809">
            <v>0</v>
          </cell>
          <cell r="N7809">
            <v>0</v>
          </cell>
          <cell r="O7809">
            <v>0</v>
          </cell>
          <cell r="P7809">
            <v>744</v>
          </cell>
          <cell r="Q7809">
            <v>0</v>
          </cell>
          <cell r="R7809">
            <v>0</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F10131">
            <v>0</v>
          </cell>
          <cell r="G10131">
            <v>0</v>
          </cell>
          <cell r="H10131">
            <v>0</v>
          </cell>
          <cell r="I10131">
            <v>0</v>
          </cell>
          <cell r="J10131">
            <v>0</v>
          </cell>
          <cell r="K10131">
            <v>0</v>
          </cell>
          <cell r="L10131">
            <v>6587.5</v>
          </cell>
          <cell r="M10131">
            <v>0</v>
          </cell>
          <cell r="N10131">
            <v>0</v>
          </cell>
          <cell r="O10131">
            <v>0</v>
          </cell>
          <cell r="P10131">
            <v>25008</v>
          </cell>
          <cell r="Q10131">
            <v>0</v>
          </cell>
          <cell r="R10131">
            <v>0</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F10613">
            <v>0</v>
          </cell>
          <cell r="G10613">
            <v>0</v>
          </cell>
          <cell r="H10613">
            <v>0</v>
          </cell>
          <cell r="I10613">
            <v>0</v>
          </cell>
          <cell r="J10613">
            <v>0</v>
          </cell>
          <cell r="K10613">
            <v>0</v>
          </cell>
          <cell r="L10613">
            <v>970.90000000000009</v>
          </cell>
          <cell r="M10613">
            <v>0</v>
          </cell>
          <cell r="N10613">
            <v>0</v>
          </cell>
          <cell r="O10613">
            <v>0</v>
          </cell>
          <cell r="P10613">
            <v>5285</v>
          </cell>
          <cell r="Q10613">
            <v>0</v>
          </cell>
          <cell r="R10613">
            <v>0</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F10616">
            <v>0</v>
          </cell>
          <cell r="G10616">
            <v>0</v>
          </cell>
          <cell r="H10616">
            <v>0</v>
          </cell>
          <cell r="I10616">
            <v>0</v>
          </cell>
          <cell r="J10616">
            <v>0</v>
          </cell>
          <cell r="K10616">
            <v>0</v>
          </cell>
          <cell r="L10616">
            <v>1.5</v>
          </cell>
          <cell r="M10616">
            <v>0</v>
          </cell>
          <cell r="N10616">
            <v>0</v>
          </cell>
          <cell r="O10616">
            <v>0</v>
          </cell>
          <cell r="P10616">
            <v>16</v>
          </cell>
          <cell r="Q10616">
            <v>0</v>
          </cell>
          <cell r="R10616">
            <v>0</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F10644">
            <v>0</v>
          </cell>
          <cell r="G10644">
            <v>0</v>
          </cell>
          <cell r="H10644">
            <v>0</v>
          </cell>
          <cell r="I10644">
            <v>0</v>
          </cell>
          <cell r="J10644">
            <v>0</v>
          </cell>
          <cell r="K10644">
            <v>0</v>
          </cell>
          <cell r="L10644">
            <v>47</v>
          </cell>
          <cell r="M10644">
            <v>0</v>
          </cell>
          <cell r="N10644">
            <v>0</v>
          </cell>
          <cell r="O10644">
            <v>0</v>
          </cell>
          <cell r="P10644">
            <v>240</v>
          </cell>
          <cell r="Q10644">
            <v>0</v>
          </cell>
          <cell r="R10644">
            <v>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F10878">
            <v>0</v>
          </cell>
          <cell r="G10878">
            <v>0</v>
          </cell>
          <cell r="H10878">
            <v>0</v>
          </cell>
          <cell r="I10878">
            <v>0</v>
          </cell>
          <cell r="J10878">
            <v>0</v>
          </cell>
          <cell r="K10878">
            <v>0</v>
          </cell>
          <cell r="L10878">
            <v>0</v>
          </cell>
          <cell r="M10878">
            <v>0</v>
          </cell>
          <cell r="N10878">
            <v>0</v>
          </cell>
          <cell r="O10878">
            <v>0</v>
          </cell>
          <cell r="P10878">
            <v>2106</v>
          </cell>
          <cell r="Q10878">
            <v>0</v>
          </cell>
          <cell r="R10878">
            <v>0</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F10915">
            <v>0</v>
          </cell>
          <cell r="G10915">
            <v>0</v>
          </cell>
          <cell r="H10915">
            <v>0</v>
          </cell>
          <cell r="I10915">
            <v>0</v>
          </cell>
          <cell r="J10915">
            <v>0</v>
          </cell>
          <cell r="K10915">
            <v>0</v>
          </cell>
          <cell r="L10915">
            <v>0</v>
          </cell>
          <cell r="M10915">
            <v>0</v>
          </cell>
          <cell r="N10915">
            <v>0</v>
          </cell>
          <cell r="O10915">
            <v>0</v>
          </cell>
          <cell r="P10915">
            <v>288</v>
          </cell>
          <cell r="Q10915">
            <v>0</v>
          </cell>
          <cell r="R10915">
            <v>0</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F10936">
            <v>0</v>
          </cell>
          <cell r="G10936">
            <v>0</v>
          </cell>
          <cell r="H10936">
            <v>0</v>
          </cell>
          <cell r="I10936">
            <v>0</v>
          </cell>
          <cell r="J10936">
            <v>0</v>
          </cell>
          <cell r="K10936">
            <v>0</v>
          </cell>
          <cell r="L10936">
            <v>16</v>
          </cell>
          <cell r="M10936">
            <v>0</v>
          </cell>
          <cell r="N10936">
            <v>0</v>
          </cell>
          <cell r="O10936">
            <v>0</v>
          </cell>
          <cell r="P10936">
            <v>145</v>
          </cell>
          <cell r="Q10936">
            <v>0</v>
          </cell>
          <cell r="R10936">
            <v>0</v>
          </cell>
          <cell r="S10936">
            <v>2266</v>
          </cell>
        </row>
        <row r="10937">
          <cell r="D10937" t="str">
            <v>Общий итог</v>
          </cell>
          <cell r="E10937">
            <v>12096</v>
          </cell>
          <cell r="F10937">
            <v>0</v>
          </cell>
          <cell r="G10937">
            <v>0</v>
          </cell>
          <cell r="H10937">
            <v>0</v>
          </cell>
          <cell r="I10937">
            <v>0</v>
          </cell>
          <cell r="J10937">
            <v>0</v>
          </cell>
          <cell r="K10937">
            <v>0</v>
          </cell>
          <cell r="L10937">
            <v>21877.699999999964</v>
          </cell>
          <cell r="M10937">
            <v>830167</v>
          </cell>
          <cell r="N10937">
            <v>809708</v>
          </cell>
          <cell r="O10937">
            <v>1455</v>
          </cell>
          <cell r="P10937">
            <v>115905</v>
          </cell>
          <cell r="Q10937">
            <v>0</v>
          </cell>
          <cell r="R10937">
            <v>0</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
          <cell r="A1" t="str">
            <v>NOMMAK</v>
          </cell>
        </row>
      </sheetData>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Control"/>
      <sheetName val="ВКЕ"/>
      <sheetName val="Setup"/>
      <sheetName val="REZUTT 01.05"/>
      <sheetName val="обзор"/>
      <sheetName val="Пример расчета"/>
      <sheetName val="TEHSHEET"/>
      <sheetName val="прогноз1"/>
      <sheetName val="Пров.ТБ-Сбст"/>
      <sheetName val="прочие дох. и расх."/>
      <sheetName val="Баланс тепло"/>
      <sheetName val="Tab_1a"/>
      <sheetName val="Настройка"/>
      <sheetName val="INFO"/>
      <sheetName val="4010(calc)"/>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System"/>
      <sheetName val="ПДР ООО &quot;Юкос ФБЦ&quot;"/>
      <sheetName val="JOE(для нов скв)"/>
      <sheetName val="Идентификация"/>
      <sheetName val="XLR_NoRangeSheet"/>
      <sheetName val="Организации"/>
      <sheetName val="lang"/>
      <sheetName val="6.2.1 Пр. произв. услуги"/>
      <sheetName val="История"/>
      <sheetName val="Journals"/>
      <sheetName val="Хар_"/>
      <sheetName val="С1_"/>
      <sheetName val="Main"/>
      <sheetName val="Курсы"/>
      <sheetName val="июн"/>
      <sheetName val="НЕДЕЛИ"/>
      <sheetName val="All_new_G_Том1"/>
      <sheetName val="Справочник ЭЦН"/>
      <sheetName val="Справочник по пластам"/>
      <sheetName val="зао_мес"/>
      <sheetName val="зао_н.ит"/>
      <sheetName val="1,3 новая"/>
      <sheetName val="Итог по НПО "/>
      <sheetName val="Понедельно"/>
      <sheetName val="ст ГТМ"/>
      <sheetName val="Param"/>
      <sheetName val="i-network capex costs"/>
      <sheetName val="Scen"/>
      <sheetName val="assumptions"/>
      <sheetName val="GLC_ratios_Jun"/>
      <sheetName val="TNO"/>
      <sheetName val="Controls"/>
      <sheetName val="csccincskr"/>
      <sheetName val="Хран сах "/>
      <sheetName val="Деб+ДС рег"/>
      <sheetName val="Ав (закупка, услуги)"/>
      <sheetName val="Прочий товар"/>
      <sheetName val="ПродажаНефти"/>
      <sheetName val="Titul"/>
      <sheetName val="Financial Assumtions"/>
      <sheetName val="production and spend"/>
      <sheetName val="лист1"/>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C39" t="str">
            <v>X</v>
          </cell>
        </row>
      </sheetData>
      <sheetData sheetId="14">
        <row r="39">
          <cell r="C39" t="str">
            <v>X</v>
          </cell>
        </row>
      </sheetData>
      <sheetData sheetId="15">
        <row r="39">
          <cell r="C39" t="str">
            <v>X</v>
          </cell>
        </row>
      </sheetData>
      <sheetData sheetId="16">
        <row r="39">
          <cell r="C39" t="str">
            <v>X</v>
          </cell>
        </row>
      </sheetData>
      <sheetData sheetId="17">
        <row r="39">
          <cell r="C39" t="str">
            <v>X</v>
          </cell>
        </row>
      </sheetData>
      <sheetData sheetId="18">
        <row r="39">
          <cell r="C39" t="str">
            <v>X</v>
          </cell>
        </row>
      </sheetData>
      <sheetData sheetId="19">
        <row r="39">
          <cell r="C39" t="str">
            <v>X</v>
          </cell>
        </row>
      </sheetData>
      <sheetData sheetId="20">
        <row r="39">
          <cell r="C39" t="str">
            <v>X</v>
          </cell>
        </row>
      </sheetData>
      <sheetData sheetId="21">
        <row r="39">
          <cell r="C39" t="str">
            <v>X</v>
          </cell>
        </row>
      </sheetData>
      <sheetData sheetId="22">
        <row r="39">
          <cell r="C39" t="str">
            <v>X</v>
          </cell>
        </row>
      </sheetData>
      <sheetData sheetId="23">
        <row r="39">
          <cell r="C39" t="str">
            <v>X</v>
          </cell>
        </row>
      </sheetData>
      <sheetData sheetId="24">
        <row r="39">
          <cell r="C39" t="str">
            <v>X</v>
          </cell>
        </row>
      </sheetData>
      <sheetData sheetId="25">
        <row r="39">
          <cell r="C39" t="str">
            <v>X</v>
          </cell>
        </row>
      </sheetData>
      <sheetData sheetId="26">
        <row r="39">
          <cell r="C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 val="обзор"/>
      <sheetName val="3. Технические критерии "/>
      <sheetName val="Технические требования"/>
      <sheetName val="Ежемесячно-накопительная"/>
      <sheetName val="Январь"/>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Бюджет ДПС за год"/>
      <sheetName val="пдр ооо &quot;юкос фбц&quot;"/>
      <sheetName val="Задание параметров"/>
      <sheetName val="Идентификация"/>
      <sheetName val="Кред. задолж."/>
      <sheetName val="DMTR_BP_01"/>
      <sheetName val="база_7100_7101_7103"/>
      <sheetName val="остановл."/>
      <sheetName val="накопит."/>
      <sheetName val="List"/>
      <sheetName val="Справочник ЭЦН"/>
      <sheetName val="Справочник по пластам"/>
      <sheetName val="Затраты"/>
      <sheetName val="Groupings"/>
      <sheetName val="список"/>
      <sheetName val="Дебиторы"/>
      <sheetName val="#ССЫЛКА"/>
      <sheetName val="2340_2350"/>
      <sheetName val="2421"/>
      <sheetName val="2460"/>
      <sheetName val="2330"/>
      <sheetName val="2430"/>
      <sheetName val="лист1"/>
      <sheetName val="шины"/>
      <sheetName val="XLR_NoRangeSheet"/>
      <sheetName val="Input Assumptions"/>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row r="39">
          <cell r="AU39" t="str">
            <v>X</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ow r="39">
          <cell r="AU39" t="str">
            <v>X</v>
          </cell>
        </row>
      </sheetData>
      <sheetData sheetId="91" refreshError="1"/>
      <sheetData sheetId="92">
        <row r="39">
          <cell r="AU39" t="str">
            <v>X</v>
          </cell>
        </row>
      </sheetData>
      <sheetData sheetId="93">
        <row r="39">
          <cell r="AU39" t="str">
            <v>X</v>
          </cell>
        </row>
      </sheetData>
      <sheetData sheetId="94">
        <row r="39">
          <cell r="AU39" t="str">
            <v>X</v>
          </cell>
        </row>
      </sheetData>
      <sheetData sheetId="95">
        <row r="39">
          <cell r="AU39" t="str">
            <v>X</v>
          </cell>
        </row>
      </sheetData>
      <sheetData sheetId="96">
        <row r="39">
          <cell r="AU39" t="str">
            <v>X</v>
          </cell>
        </row>
      </sheetData>
      <sheetData sheetId="97">
        <row r="39">
          <cell r="AU39" t="str">
            <v>X</v>
          </cell>
        </row>
      </sheetData>
      <sheetData sheetId="98">
        <row r="39">
          <cell r="AU39" t="str">
            <v>X</v>
          </cell>
        </row>
      </sheetData>
      <sheetData sheetId="99">
        <row r="39">
          <cell r="AU39" t="str">
            <v>X</v>
          </cell>
        </row>
      </sheetData>
      <sheetData sheetId="100">
        <row r="39">
          <cell r="AU39" t="str">
            <v>X</v>
          </cell>
        </row>
      </sheetData>
      <sheetData sheetId="101">
        <row r="39">
          <cell r="AU39" t="str">
            <v>X</v>
          </cell>
        </row>
      </sheetData>
      <sheetData sheetId="102">
        <row r="39">
          <cell r="AU39" t="str">
            <v>X</v>
          </cell>
        </row>
      </sheetData>
      <sheetData sheetId="103">
        <row r="39">
          <cell r="AU39" t="str">
            <v>X</v>
          </cell>
        </row>
      </sheetData>
      <sheetData sheetId="104">
        <row r="39">
          <cell r="AU39" t="str">
            <v>X</v>
          </cell>
        </row>
      </sheetData>
      <sheetData sheetId="105">
        <row r="39">
          <cell r="AU39" t="str">
            <v>X</v>
          </cell>
        </row>
      </sheetData>
      <sheetData sheetId="106">
        <row r="39">
          <cell r="AU39" t="str">
            <v>X</v>
          </cell>
        </row>
      </sheetData>
      <sheetData sheetId="107">
        <row r="39">
          <cell r="AU39" t="str">
            <v>X</v>
          </cell>
        </row>
      </sheetData>
      <sheetData sheetId="108" refreshError="1"/>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начало"/>
      <sheetName val="Себ_ст-ть"/>
      <sheetName val="Приб_срав"/>
      <sheetName val="Прибыль_отгр"/>
      <sheetName val="Внутр_"/>
      <sheetName val="Прибыль_опл"/>
      <sheetName val="welldata_frac_analysis"/>
      <sheetName val="вахты"/>
      <sheetName val="EKDEB90"/>
      <sheetName val="sapactivexlhiddensheet"/>
      <sheetName val="Рейтинг"/>
      <sheetName val="Шкаф"/>
      <sheetName val="Коэфф1."/>
      <sheetName val="Прайс лист"/>
      <sheetName val="к.84-к.83"/>
      <sheetName val="Calc"/>
      <sheetName val="План продаж Свод"/>
      <sheetName val="СМЕТА проект"/>
      <sheetName val="XREF"/>
      <sheetName val="прил 2"/>
      <sheetName val="Смета доходов"/>
      <sheetName val="Факт Dink-Inv 2004"/>
      <sheetName val="13.1"/>
      <sheetName val="9.1"/>
      <sheetName val="MAIN_PARAMETERS"/>
      <sheetName val="История"/>
      <sheetName val="СВОДНАЯ "/>
      <sheetName val="расш 1"/>
      <sheetName val="СтрЗапасов (2)"/>
      <sheetName val="АУП"/>
      <sheetName val="обзор"/>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Факторный анализ "/>
      <sheetName val="Организации"/>
      <sheetName val="TEHSHEET"/>
      <sheetName val="дебиторы"/>
      <sheetName val="5ОборРабМест(HP)"/>
      <sheetName val="Лист опроса"/>
      <sheetName val="Carry out projects"/>
      <sheetName val="SolE294"/>
      <sheetName val="Фазовые Мыльж. 1999"/>
      <sheetName val="Кпор, Квыт"/>
      <sheetName val="Kill Sheet"/>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топография"/>
      <sheetName val="Context_LTP"/>
      <sheetName val="2340_2350"/>
      <sheetName val="малоценные"/>
      <sheetName val="Instructions"/>
      <sheetName val="Currency Table"/>
      <sheetName val="Хар_"/>
      <sheetName val="С1_"/>
      <sheetName val="мат и зч"/>
      <sheetName val="Слайд 10"/>
      <sheetName val="трансформация1"/>
      <sheetName val="breakdown"/>
      <sheetName val="Destination"/>
      <sheetName val="Смета"/>
      <sheetName val="Землеотвод"/>
      <sheetName val="Данные для расчёта сметы"/>
      <sheetName val="Main"/>
      <sheetName val="2013-2016"/>
      <sheetName val="топо"/>
      <sheetName val="свод 2"/>
      <sheetName val="УП _2004"/>
      <sheetName val="Перевахт"/>
      <sheetName val="Commercial perimeter 2010"/>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A"/>
      <sheetName val="Forecast"/>
      <sheetName val="XLR_NoRangeSheet"/>
      <sheetName val="К"/>
      <sheetName val="О"/>
      <sheetName val="аренда Роснефть"/>
      <sheetName val="Summary"/>
      <sheetName val="ИД"/>
      <sheetName val="АЧ"/>
      <sheetName val="VLOOKUP"/>
      <sheetName val="INPUTMASTER"/>
      <sheetName val="Дополнительные параметры"/>
      <sheetName val="Journals"/>
      <sheetName val="Зап-3- СЦБ"/>
      <sheetName val="исх-данные"/>
      <sheetName val="гидрология"/>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4.3 Категории Договора"/>
      <sheetName val="Химреаг."/>
      <sheetName val="ПДР ООО &quot;Юкос ФБЦ&quot;"/>
      <sheetName val="исх.дан. (2)"/>
      <sheetName val="Авиа "/>
      <sheetName val="Параметры"/>
      <sheetName val="Macro"/>
      <sheetName val="НовУренг"/>
      <sheetName val="ГИБДД (Р) (копия)"/>
      <sheetName val="Приложение №4-1"/>
      <sheetName val="Средневзвешенные цены"/>
      <sheetName val="rankout"/>
      <sheetName val="МАТ-7Х"/>
      <sheetName val="CВОД"/>
      <sheetName val="мат.для этапов"/>
      <sheetName val="ставки"/>
      <sheetName val="РСНобщ"/>
      <sheetName val="#REF"/>
      <sheetName val="Общ"/>
      <sheetName val="СНГДУ"/>
      <sheetName val="ф сплавы"/>
      <sheetName val="июл"/>
      <sheetName val="Input"/>
      <sheetName val="FX PROOF 2003"/>
      <sheetName val="Control"/>
      <sheetName val="System"/>
      <sheetName val="Идентификац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Destination"/>
      <sheetName val="REZUTT 01.05"/>
      <sheetName val="Control"/>
      <sheetName val="Вспом-2 кв."/>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4"/>
      <sheetName val="5"/>
      <sheetName val="6"/>
      <sheetName val="Сравнение с Finder - ДНС-5"/>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ИД1"/>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 val="ГАЗ_камаз"/>
      <sheetName val="СТАВКА_НДС"/>
      <sheetName val="Параметры_i"/>
      <sheetName val="Акт в бух.дек"/>
      <sheetName val="Переменные и константы"/>
      <sheetName val="Общ"/>
      <sheetName val="MAIN_PARAMETERS"/>
      <sheetName val="Materials"/>
      <sheetName val="Modes"/>
      <sheetName val="Nodes"/>
      <sheetName val="Export Quota Correction"/>
      <sheetName val="справка"/>
      <sheetName val="Прил 2 РВ-расчет"/>
      <sheetName val="Данные"/>
      <sheetName val="Причины исключения ЗТРУ"/>
      <sheetName val="СЗ-процессинг"/>
      <sheetName val="Нормативы"/>
      <sheetName val="СЗ-собственная деятельность"/>
      <sheetName val="Каталог транспортных средств"/>
      <sheetName val=""/>
      <sheetName val="Гр5(о)"/>
      <sheetName val="Z12"/>
      <sheetName val="стрзапасов (2)"/>
      <sheetName val="таблица руководству"/>
      <sheetName val="Суточная добыча за неделю"/>
      <sheetName val="Calculations"/>
      <sheetName val="Balance Sheet"/>
      <sheetName val="Income Statement"/>
      <sheetName val="ИНВ.оп"/>
      <sheetName val="PU"/>
      <sheetName val="SG"/>
      <sheetName val="ST"/>
      <sheetName val="2003"/>
      <sheetName val="lim"/>
      <sheetName val="сентябрь"/>
      <sheetName val="Financials"/>
      <sheetName val="GLC_ratios_Jun"/>
      <sheetName val="PL СК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НовУренг"/>
      <sheetName val="анализ 2003_2004исполнение МТО"/>
      <sheetName val="sapactivexlhiddensheet"/>
      <sheetName val="Start"/>
      <sheetName val="исх.данные"/>
      <sheetName val="ПАРАМ"/>
      <sheetName val="REZUTT 01.05"/>
      <sheetName val="СУТТ"/>
      <sheetName val="Лист1"/>
      <sheetName val="Курсы"/>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пож.сигнал"/>
      <sheetName val="План счетов"/>
      <sheetName val="exprpt"/>
      <sheetName val="дебиторы"/>
      <sheetName val="Перечен ЗИП и материалов 2013г."/>
      <sheetName val="Расчет к ТЗ ИН"/>
      <sheetName val="Параметры"/>
      <sheetName val="lim"/>
      <sheetName val="стрзапасов (2)"/>
      <sheetName val="Мехфонд"/>
      <sheetName val="форма тп"/>
      <sheetName val="#ССЫЛКА"/>
      <sheetName val="свод (под ключ) "/>
      <sheetName val="выборка на22 июня"/>
      <sheetName val="Diff_Other"/>
      <sheetName val="Вспом_лист"/>
      <sheetName val="СКО"/>
      <sheetName val="Справочники"/>
      <sheetName val="Общая информация"/>
      <sheetName val="TEHSHEET"/>
      <sheetName val="Селекционный экран BW"/>
      <sheetName val="Проверка"/>
      <sheetName val="3. Калькуляция"/>
      <sheetName val="остановл."/>
      <sheetName val="накопит."/>
      <sheetName val="rent roll"/>
      <sheetName val="Реестр"/>
      <sheetName val="Main"/>
      <sheetName val="Рабочий"/>
      <sheetName val="потенциал"/>
      <sheetName val="обзор"/>
      <sheetName val="back up Share Performance"/>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План счетов"/>
      <sheetName val="Макро"/>
      <sheetName val="топография"/>
      <sheetName val="Лист2"/>
      <sheetName val="Насосы"/>
      <sheetName val="RJE "/>
      <sheetName val="Перечень вариантов"/>
      <sheetName val="Основные показатели"/>
      <sheetName val="sapactivexlhiddensheet"/>
      <sheetName val="Лист3"/>
      <sheetName val="Смета"/>
      <sheetName val="исх.данные"/>
      <sheetName val="CENTR"/>
      <sheetName val="оператор"/>
      <sheetName val="нефть_модель_РФ"/>
      <sheetName val="УП _2004"/>
      <sheetName val="изм"/>
      <sheetName val="Транс_24.01"/>
      <sheetName val="Имущество КпоУИК"/>
      <sheetName val="Main"/>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мар_x0000__x0000__x0000__x0000__x0000__x0000__x0000__x0000__x0000_ _x0000_벜Ӌ_x0000__x0004__x0000__x0000__x0000__x0000__x0000__x0000_槜Ӌ_x0000__x0000__x0000__x0000__x0000_"/>
      <sheetName val="мар?????????_x0009_?벜Ӌ?_x0004_??????槜Ӌ?????"/>
      <sheetName val="мар????????? ?벜Ӌ?_x0004_??????槜Ӌ?????"/>
      <sheetName val="Прибыль опл"/>
      <sheetName val="ОКДП"/>
      <sheetName val="П"/>
      <sheetName val="СУТТ"/>
      <sheetName val="СПРАВОЧНИК"/>
      <sheetName val="исходные данные"/>
      <sheetName val="расчетные таблицы"/>
      <sheetName val="Фазовые Мыльж. 1999"/>
      <sheetName val="Кпор, Квыт"/>
      <sheetName val="СВОДНАЯ "/>
      <sheetName val="2.98"/>
      <sheetName val="Настр"/>
      <sheetName val="HP и оргтехника"/>
      <sheetName val="Лист1"/>
      <sheetName val="свод 2"/>
      <sheetName val=""/>
      <sheetName val="ИД"/>
      <sheetName val="свод 3"/>
      <sheetName val="13 NGDO"/>
      <sheetName val="СТАВКА_НДС"/>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МОДЕЛЬ_ЧДП"/>
      <sheetName val="Дополнительные параметры"/>
      <sheetName val="breakdown"/>
      <sheetName val="Ресурсная ведомость часть 1"/>
      <sheetName val="НовУренг"/>
      <sheetName val="СметаСводная снег"/>
      <sheetName val="ID"/>
      <sheetName val="СКУД &quot;Plast&quot;"/>
      <sheetName val="анализ 2003_2004исполнение МТО"/>
      <sheetName val="База Геодезия"/>
      <sheetName val="База Геология"/>
      <sheetName val="База Геофизика"/>
      <sheetName val="2.3"/>
      <sheetName val="База Гидро"/>
      <sheetName val="СВОДНАЯ"/>
      <sheetName val="Св.ИИ"/>
      <sheetName val="2.4"/>
      <sheetName val="2.7.1"/>
      <sheetName val="1298-АНХК"/>
      <sheetName val="ИНФО"/>
      <sheetName val="мар_x005f_x0000__x005f_x0000__x005f_x0000__x005f_x0000_"/>
      <sheetName val="СНГДУ"/>
      <sheetName val="АСУ-линия-1"/>
      <sheetName val="ТЗ АСУ-1"/>
      <sheetName val="lim"/>
      <sheetName val="НЕДЕЛИ"/>
      <sheetName val="13.1"/>
      <sheetName val="93-110"/>
      <sheetName val="Баланс (Ф1)"/>
      <sheetName val="БД"/>
      <sheetName val="Константы"/>
      <sheetName val="Исполнение"/>
      <sheetName val="ЛЧ"/>
      <sheetName val="2340_2350"/>
      <sheetName val="Journals"/>
      <sheetName val="Z12"/>
      <sheetName val="Сравнение_с_Finder_-_ДНС-5"/>
      <sheetName val="расчет_вязкости"/>
      <sheetName val="Прибыль_опл"/>
      <sheetName val="мар????????? ?벜Ӌ???????槜Ӌ?????"/>
      <sheetName val="мар?????????_?벜Ӌ???????槜Ӌ?????"/>
      <sheetName val="исходные_данные"/>
      <sheetName val="расчетные_таблицы"/>
      <sheetName val="13_NGDO"/>
      <sheetName val="база (дек)-2000"/>
      <sheetName val="ПДР_ООО_&quot;Юкос_ФБЦ&quot;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План_счетов1"/>
      <sheetName val="RJE_1"/>
      <sheetName val="Перечень_вариантов1"/>
      <sheetName val="Основные_показатели1"/>
      <sheetName val="исх_данные1"/>
      <sheetName val="УП__20041"/>
      <sheetName val="Транс_24_011"/>
      <sheetName val="Имущество_КпоУИК1"/>
      <sheetName val="2_98"/>
      <sheetName val="Фазовые_Мыльж__1999"/>
      <sheetName val="Кпор,_Квыт"/>
      <sheetName val="СВОДНАЯ_"/>
      <sheetName val="HP_и_оргтехника"/>
      <sheetName val="свод_2"/>
      <sheetName val="свод_3"/>
      <sheetName val="в_работу"/>
      <sheetName val="к_84-к_83"/>
      <sheetName val="мар_벜Ӌ槜Ӌ1"/>
      <sheetName val="Дополнительные_параметры"/>
      <sheetName val="Ресурсная_ведомость_часть_1"/>
      <sheetName val="СметаСводная_снег"/>
      <sheetName val="мар_벜Ӌ槜Ӌ2"/>
      <sheetName val="мар?????????_?벜Ӌ???????槜Ӌ?????1"/>
      <sheetName val="мар_벜Ӌ槜Ӌ3"/>
      <sheetName val="мар?????????_?벜Ӌ???????槜Ӌ?????2"/>
      <sheetName val="ПДР_ООО_&quot;Юкос_ФБЦ&quot;2"/>
      <sheetName val="Коэфф1_2"/>
      <sheetName val="Прайс_лист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План_счетов2"/>
      <sheetName val="RJE_2"/>
      <sheetName val="Перечень_вариантов2"/>
      <sheetName val="Основные_показатели2"/>
      <sheetName val="исх_данные2"/>
      <sheetName val="УП__20042"/>
      <sheetName val="Транс_24_012"/>
      <sheetName val="Имущество_КпоУИК2"/>
      <sheetName val="Сравнение_с_Finder_-_ДНС-51"/>
      <sheetName val="расчет_вязкости1"/>
      <sheetName val="мар_벜Ӌ槜Ӌ4"/>
      <sheetName val="мар?????????_?벜Ӌ???????槜Ӌ?????3"/>
      <sheetName val="Прибыль_опл1"/>
      <sheetName val="исходные_данные1"/>
      <sheetName val="расчетные_таблицы1"/>
      <sheetName val="свод_21"/>
      <sheetName val="свод_31"/>
      <sheetName val="HP_и_оргтехника1"/>
      <sheetName val="в_работу1"/>
      <sheetName val="к_84-к_831"/>
      <sheetName val="13_NGDO1"/>
      <sheetName val="2_981"/>
      <sheetName val="Фазовые_Мыльж__19991"/>
      <sheetName val="Кпор,_Квыт1"/>
      <sheetName val="СВОДНАЯ_1"/>
      <sheetName val="Дополнительные_параметры1"/>
      <sheetName val="Ресурсная_ведомость_часть_11"/>
      <sheetName val="СметаСводная_снег1"/>
      <sheetName val="ПДР_ООО_&quot;Юкос_ФБЦ&quot;3"/>
      <sheetName val="Коэфф1_3"/>
      <sheetName val="Прайс_лист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План_счетов3"/>
      <sheetName val="RJE_3"/>
      <sheetName val="Перечень_вариантов3"/>
      <sheetName val="Основные_показатели3"/>
      <sheetName val="исх_данные3"/>
      <sheetName val="УП__20043"/>
      <sheetName val="Транс_24_013"/>
      <sheetName val="Имущество_КпоУИК3"/>
      <sheetName val="Сравнение_с_Finder_-_ДНС-52"/>
      <sheetName val="расчет_вязкости2"/>
      <sheetName val="Прибыль_опл2"/>
      <sheetName val="исходные_данные2"/>
      <sheetName val="расчетные_таблицы2"/>
      <sheetName val="свод_22"/>
      <sheetName val="свод_32"/>
      <sheetName val="HP_и_оргтехника2"/>
      <sheetName val="в_работу2"/>
      <sheetName val="к_84-к_832"/>
      <sheetName val="13_NGDO2"/>
      <sheetName val="2_982"/>
      <sheetName val="Фазовые_Мыльж__19992"/>
      <sheetName val="Кпор,_Квыт2"/>
      <sheetName val="СВОДНАЯ_2"/>
      <sheetName val="мар_벜Ӌ槜Ӌ5"/>
      <sheetName val="Дополнительные_параметры2"/>
      <sheetName val="Ресурсная_ведомость_часть_12"/>
      <sheetName val="СметаСводная_снег2"/>
      <sheetName val="мар?????????_?벜Ӌ???????槜Ӌ?????4"/>
      <sheetName val="ачинский нпз"/>
      <sheetName val="график"/>
      <sheetName val="мар_x0000__x0000__x0000__x0000__x0000__x0000__x0000__x0000__x00"/>
      <sheetName val="мар?????????_x0009_?벜Ӌ? ??????槜Ӌ?????"/>
      <sheetName val="мар????????? ?벜Ӌ? ??????槜Ӌ?????"/>
      <sheetName val="Параметры_i"/>
      <sheetName val="______________________________2"/>
      <sheetName val="мар_________ _벜Ӌ__x0004_______槜Ӌ_____"/>
      <sheetName val="мар__________x0009__벜Ӌ__x0004_______槜Ӌ_____"/>
      <sheetName val="Термокон"/>
      <sheetName val="Данные"/>
      <sheetName val="Бурение (ЗБС)"/>
      <sheetName val="Реестр"/>
      <sheetName val="остановл."/>
      <sheetName val="накопит."/>
      <sheetName val="ПДР_ООО_&quot;Юкос_ФБЦ&quot;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План_счетов4"/>
      <sheetName val="RJE_4"/>
      <sheetName val="Перечень_вариантов4"/>
      <sheetName val="Основные_показатели4"/>
      <sheetName val="исх_данные4"/>
      <sheetName val="УП__20044"/>
      <sheetName val="Транс_24_014"/>
      <sheetName val="Имущество_КпоУИК4"/>
      <sheetName val="Сравнение_с_Finder_-_ДНС-53"/>
      <sheetName val="расчет_вязкости3"/>
      <sheetName val="мар_벜Ӌ槜Ӌ7"/>
      <sheetName val="Прибыль_опл3"/>
      <sheetName val="мар?????????_?벜Ӌ???????槜Ӌ?????5"/>
      <sheetName val="Фазовые_Мыльж__19993"/>
      <sheetName val="Кпор,_Квыт3"/>
      <sheetName val="СВОДНАЯ_3"/>
      <sheetName val="2_983"/>
      <sheetName val="исходные_данные3"/>
      <sheetName val="расчетные_таблицы3"/>
      <sheetName val="HP_и_оргтехника3"/>
      <sheetName val="13_NGDO3"/>
      <sheetName val="свод_23"/>
      <sheetName val="свод_33"/>
      <sheetName val="в_работу3"/>
      <sheetName val="к_84-к_833"/>
      <sheetName val="мар_벜Ӌ槜Ӌ6"/>
      <sheetName val="анализ_2003_2004исполнение_МТО"/>
      <sheetName val="СКУД_&quot;Plast&quot;"/>
      <sheetName val="База_Геодезия"/>
      <sheetName val="База_Геология"/>
      <sheetName val="База_Геофизика"/>
      <sheetName val="2_3"/>
      <sheetName val="База_Гидро"/>
      <sheetName val="Св_ИИ"/>
      <sheetName val="2_4"/>
      <sheetName val="2_7_1"/>
      <sheetName val="ТЗ_АСУ-1"/>
      <sheetName val="Справочники"/>
      <sheetName val="Общая информация"/>
      <sheetName val="TEHSHEET"/>
      <sheetName val="Селекционный экран BW"/>
      <sheetName val="Проверка"/>
      <sheetName val="3. Калькуляция"/>
      <sheetName val="Control"/>
      <sheetName val="production and spend"/>
      <sheetName val="Diff_Other"/>
      <sheetName val="PU"/>
      <sheetName val="SG"/>
      <sheetName val="ST"/>
      <sheetName val="TABL3 суша+шельф"/>
      <sheetName val="Параметры"/>
      <sheetName val="Нефтебытсервис"/>
    </sheetNames>
    <sheetDataSet>
      <sheetData sheetId="0" refreshError="1"/>
      <sheetData sheetId="1">
        <row r="9">
          <cell r="B9" t="str">
            <v>Новороссийск</v>
          </cell>
        </row>
      </sheetData>
      <sheetData sheetId="2">
        <row r="9">
          <cell r="B9" t="str">
            <v>Новороссийск</v>
          </cell>
        </row>
      </sheetData>
      <sheetData sheetId="3">
        <row r="9">
          <cell r="B9" t="str">
            <v>Новороссийск</v>
          </cell>
        </row>
      </sheetData>
      <sheetData sheetId="4">
        <row r="9">
          <cell r="B9" t="str">
            <v>Новороссийск</v>
          </cell>
        </row>
      </sheetData>
      <sheetData sheetId="5">
        <row r="9">
          <cell r="B9" t="str">
            <v>Новороссийск</v>
          </cell>
        </row>
      </sheetData>
      <sheetData sheetId="6">
        <row r="9">
          <cell r="B9" t="str">
            <v>Новороссийск</v>
          </cell>
        </row>
      </sheetData>
      <sheetData sheetId="7">
        <row r="9">
          <cell r="B9" t="str">
            <v>Новороссийск</v>
          </cell>
        </row>
      </sheetData>
      <sheetData sheetId="8">
        <row r="9">
          <cell r="B9" t="str">
            <v>Новороссийск</v>
          </cell>
        </row>
      </sheetData>
      <sheetData sheetId="9">
        <row r="9">
          <cell r="B9" t="str">
            <v>Новороссийск</v>
          </cell>
        </row>
      </sheetData>
      <sheetData sheetId="10">
        <row r="9">
          <cell r="B9" t="str">
            <v>Новороссийск</v>
          </cell>
        </row>
      </sheetData>
      <sheetData sheetId="11">
        <row r="9">
          <cell r="B9" t="str">
            <v>Новороссийск</v>
          </cell>
        </row>
      </sheetData>
      <sheetData sheetId="12">
        <row r="9">
          <cell r="B9" t="str">
            <v>Новороссийск</v>
          </cell>
        </row>
      </sheetData>
      <sheetData sheetId="13">
        <row r="9">
          <cell r="B9" t="str">
            <v>Новороссийск</v>
          </cell>
        </row>
      </sheetData>
      <sheetData sheetId="14">
        <row r="9">
          <cell r="B9" t="str">
            <v>Новороссийск</v>
          </cell>
        </row>
      </sheetData>
      <sheetData sheetId="15">
        <row r="9">
          <cell r="B9" t="str">
            <v>Новороссийск</v>
          </cell>
        </row>
      </sheetData>
      <sheetData sheetId="16">
        <row r="9">
          <cell r="B9" t="str">
            <v>Новороссийск</v>
          </cell>
        </row>
      </sheetData>
      <sheetData sheetId="17">
        <row r="9">
          <cell r="B9" t="str">
            <v>Новороссийск</v>
          </cell>
        </row>
      </sheetData>
      <sheetData sheetId="18">
        <row r="9">
          <cell r="B9" t="str">
            <v>Новороссийск</v>
          </cell>
        </row>
      </sheetData>
      <sheetData sheetId="19">
        <row r="9">
          <cell r="B9" t="str">
            <v>Новороссийск</v>
          </cell>
        </row>
      </sheetData>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row r="9">
          <cell r="B9" t="str">
            <v>Новороссийск</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СЗ-процессинг"/>
      <sheetName val="Нормативы"/>
      <sheetName val="Параметры"/>
      <sheetName val="СЗ-собственная деятельность"/>
      <sheetName val="СКО"/>
      <sheetName val="Destination"/>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Вспом-2 кв."/>
      <sheetName val="SolE294"/>
      <sheetName val="3.97"/>
      <sheetName val="П"/>
      <sheetName val="ВАХ_Ю11"/>
      <sheetName val="З_П  А1,А2"/>
      <sheetName val="М_Ю"/>
      <sheetName val="Н_В_Б10"/>
      <sheetName val="З_П_Ю1"/>
      <sheetName val="сов_Б"/>
      <sheetName val="ЧК_Ю1"/>
      <sheetName val="Текущие цены"/>
      <sheetName val="рабочий"/>
      <sheetName val="окраска"/>
      <sheetName val="ИД"/>
      <sheetName val="прил 2"/>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ПТ"/>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Диагр."/>
      <sheetName val="1-Титульный лист"/>
      <sheetName val="Первичные данные"/>
      <sheetName val="КВ30 Расшифровки к форме 2"/>
      <sheetName val="исх_данные"/>
      <sheetName val="4.3 Категории Договора"/>
      <sheetName val=" М 29 П"/>
      <sheetName val="Баланс (Ф1)"/>
      <sheetName val="S_Settings"/>
      <sheetName val="Бюджет по кварталам"/>
      <sheetName val="field"/>
      <sheetName val="база"/>
      <sheetName val="базаМТР"/>
      <sheetName val="Справочники (Труба)"/>
      <sheetName val="Спр"/>
      <sheetName val="2-Проекты"/>
      <sheetName val="СЦЕНАРН УСЛ"/>
      <sheetName val="150"/>
      <sheetName val="исходные_данные"/>
      <sheetName val="расчетные_таблицы"/>
      <sheetName val="ГПР_под_объемы_бурения_2001_общ"/>
      <sheetName val="ГПР_под_ГБ_15_11_00"/>
      <sheetName val="Текущие_цены"/>
      <sheetName val="прил_2"/>
      <sheetName val="УП__2004"/>
      <sheetName val="Деб_и_запасы"/>
      <sheetName val="содержание_офиса"/>
      <sheetName val="PULin_сл_1"/>
      <sheetName val="З_П__А1,А2"/>
      <sheetName val="СЗ-собственная_деятельность"/>
      <sheetName val="свод_2"/>
      <sheetName val="свод_3"/>
      <sheetName val="Ачинский_НПЗ"/>
      <sheetName val="15_3"/>
      <sheetName val="3_97"/>
      <sheetName val="5_97"/>
      <sheetName val="2_98"/>
      <sheetName val="3_98"/>
      <sheetName val="Вспом-2_кв_"/>
      <sheetName val="Прибыль_опл"/>
      <sheetName val="Свод_лин_"/>
      <sheetName val="Матер_изар_пл_"/>
      <sheetName val="отчет_эл_эн__2000"/>
      <sheetName val="4_3_Категории_Договора"/>
      <sheetName val="1-Титульный_лист"/>
      <sheetName val="Шкаф"/>
      <sheetName val="Коэфф1."/>
      <sheetName val="Прайс лист"/>
      <sheetName val=" ИТОГО"/>
      <sheetName val="КОНСТ"/>
      <sheetName val="Постановка ГАИ"/>
      <sheetName val="июн"/>
      <sheetName val="Parameters"/>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Акт"/>
      <sheetName val="условный анализ"/>
      <sheetName val="Techsheet1(МВЗ)"/>
      <sheetName val="Время"/>
      <sheetName val="Взз"/>
      <sheetName val="Титул"/>
      <sheetName val="Цены"/>
      <sheetName val="Интерфейс"/>
      <sheetName val="Исходящая информация"/>
      <sheetName val="Формирование прочих затрат"/>
      <sheetName val="Карточка (физика)"/>
      <sheetName val="Индексы_дефляторы"/>
      <sheetName val="база (дек)-2000"/>
      <sheetName val="Вид простоя"/>
      <sheetName val="Номера скважин"/>
      <sheetName val="Sprav"/>
      <sheetName val="Исходные"/>
      <sheetName val="Сравнение с Finder - ДНС-5"/>
      <sheetName val="3. Технические критерии"/>
      <sheetName val="ПланПроекта"/>
      <sheetName val="Фонды"/>
      <sheetName val="РасчетКомандир1"/>
      <sheetName val="РасчетКомандир2"/>
      <sheetName val="Рейты"/>
      <sheetName val="Субподряд"/>
      <sheetName val="ПланПредконтр"/>
      <sheetName val="НПВ, ШОК и штрафы"/>
      <sheetName val="Calculation"/>
      <sheetName val="Образец заполнения 1"/>
      <sheetName val="Выпадающие списки"/>
      <sheetName val="Образец заполнения 2"/>
      <sheetName val="Мес"/>
      <sheetName val="Типы сделок и перечни"/>
      <sheetName val="Lists"/>
      <sheetName val="приложение"/>
      <sheetName val=""/>
      <sheetName val="additive"/>
      <sheetName val="Курс $"/>
      <sheetName val="Смета"/>
      <sheetName val="ПДР"/>
      <sheetName val="Акт-Смета_30"/>
      <sheetName val="Исх"/>
      <sheetName val="Чув"/>
      <sheetName val="Итог"/>
      <sheetName val="Типы_сделок_и_перечни"/>
      <sheetName val="Курс_$"/>
      <sheetName val="Хар_"/>
      <sheetName val="С1_"/>
      <sheetName val="lim"/>
      <sheetName val="OCK1"/>
      <sheetName val="Справочные данные"/>
      <sheetName val="Данные для расчёта сметы"/>
      <sheetName val="Зап-3- СЦБ"/>
      <sheetName val="9.1.2015утв."/>
      <sheetName val="апр."/>
      <sheetName val="пож.сигнал"/>
      <sheetName val="2002(v2)"/>
      <sheetName val="11"/>
      <sheetName val="обр 1"/>
      <sheetName val="сентябрь"/>
      <sheetName val="Реестр атрибутов"/>
      <sheetName val="Риск-факторы"/>
      <sheetName val="исходные_данные1"/>
      <sheetName val="расчетные_таблицы1"/>
      <sheetName val="ГПР_под_объемы_бурения_2001_об1"/>
      <sheetName val="ГПР_под_ГБ_15_11_001"/>
      <sheetName val="Текущие_цены1"/>
      <sheetName val="прил_21"/>
      <sheetName val="исх_данные1"/>
      <sheetName val="З_П__А1,А21"/>
      <sheetName val="PULin_сл_11"/>
      <sheetName val="УП__20041"/>
      <sheetName val="Деб_и_запасы1"/>
      <sheetName val="содержание_офиса1"/>
      <sheetName val="2_981"/>
      <sheetName val="3_981"/>
      <sheetName val="СЗ-собственная_деятельность1"/>
      <sheetName val="свод_21"/>
      <sheetName val="свод_31"/>
      <sheetName val="Ачинский_НПЗ1"/>
      <sheetName val="15_31"/>
      <sheetName val="Вспом-2_кв_1"/>
      <sheetName val="Прибыль_опл1"/>
      <sheetName val="3_971"/>
      <sheetName val="5_971"/>
      <sheetName val="Матер_изар_пл_1"/>
      <sheetName val="Свод_лин_1"/>
      <sheetName val="отчет_эл_эн__20001"/>
      <sheetName val="4_3_Категории_Договора1"/>
      <sheetName val="1-Титульный_лист1"/>
      <sheetName val="Баланс_(Ф1)"/>
      <sheetName val="СЦЕНАРН_УСЛ"/>
      <sheetName val="график_ПР1_1"/>
      <sheetName val="КВ30_Расшифровки_к_форме_2"/>
      <sheetName val="Бюджет_по_кварталам"/>
      <sheetName val="Диагр_"/>
      <sheetName val="_М_29_П"/>
      <sheetName val="Коэфф1_"/>
      <sheetName val="Прайс_лист"/>
      <sheetName val="Справочники_(Труба)"/>
      <sheetName val="_ИТОГО"/>
      <sheetName val="Постановка_ГАИ"/>
      <sheetName val="Информ_карта"/>
      <sheetName val="Исходные_данные_"/>
      <sheetName val="Управленческий_платеж"/>
      <sheetName val="9_6_2"/>
      <sheetName val="СЗ_собственная_деятельность"/>
      <sheetName val="Первичные_данные"/>
      <sheetName val="Расчет_Рзаб_и_Кпр"/>
      <sheetName val="условный_анализ"/>
      <sheetName val="Исх."/>
      <sheetName val="Д_коммерческий"/>
      <sheetName val="ТС"/>
      <sheetName val="ФОРМА для заполнения"/>
      <sheetName val="График Закупок"/>
      <sheetName val="БП-2020"/>
      <sheetName val="БП-2021"/>
      <sheetName val="БП-2022-24"/>
      <sheetName val="Детализация Эко-14.08.2019"/>
      <sheetName val="ФЗП (ауп, пг)"/>
      <sheetName val="свод ЗП, ДМС, КСпроезд, найм"/>
      <sheetName val="Прочие соц.расх.+МП"/>
      <sheetName val="Командировки,обучение"/>
      <sheetName val="Аренда (20 раздел)"/>
      <sheetName val="Форменное обмунд.,ОРУЖИЕ"/>
      <sheetName val="Таб. Охр. мероприятия(р.14)"/>
      <sheetName val="Таб. ИТЗ (р.14)"/>
      <sheetName val="САРЕХ"/>
      <sheetName val="Расшифровка ДМС"/>
      <sheetName val="Лист5"/>
      <sheetName val="Лист6"/>
      <sheetName val="TechSheet"/>
      <sheetName val="исходные_данные2"/>
      <sheetName val="расчетные_таблицы2"/>
      <sheetName val="ГПР_под_объемы_бурения_2001_об2"/>
      <sheetName val="ГПР_под_ГБ_15_11_002"/>
      <sheetName val="Текущие_цены2"/>
      <sheetName val="прил_22"/>
      <sheetName val="СЗ-собственная_деятельность2"/>
      <sheetName val="УП__20042"/>
      <sheetName val="свод_22"/>
      <sheetName val="свод_32"/>
      <sheetName val="Ачинский_НПЗ2"/>
      <sheetName val="исх_данные2"/>
      <sheetName val="З_П__А1,А22"/>
      <sheetName val="PULin_сл_12"/>
      <sheetName val="Деб_и_запасы2"/>
      <sheetName val="содержание_офиса2"/>
      <sheetName val="2_982"/>
      <sheetName val="3_982"/>
      <sheetName val="15_32"/>
      <sheetName val="Вспом-2_кв_2"/>
      <sheetName val="3_972"/>
      <sheetName val="5_972"/>
      <sheetName val="Прибыль_опл2"/>
      <sheetName val="Матер_изар_пл_2"/>
      <sheetName val="Свод_лин_2"/>
      <sheetName val="отчет_эл_эн__20002"/>
      <sheetName val="4_3_Категории_Договора2"/>
      <sheetName val="график_ПР1_11"/>
      <sheetName val="КВ30_Расшифровки_к_форме_21"/>
      <sheetName val="Бюджет_по_кварталам1"/>
      <sheetName val="Баланс_(Ф1)1"/>
      <sheetName val="Диагр_1"/>
      <sheetName val="_ИТОГО1"/>
      <sheetName val="1-Титульный_лист2"/>
      <sheetName val="_М_29_П1"/>
      <sheetName val="Информ_карта1"/>
      <sheetName val="Исходные_данные_1"/>
      <sheetName val="Управленческий_платеж1"/>
      <sheetName val="Справочники_(Труба)1"/>
      <sheetName val="СЦЕНАРН_УСЛ1"/>
      <sheetName val="Расчет_Рзаб_и_Кпр1"/>
      <sheetName val="9_6_21"/>
      <sheetName val="условный_анализ1"/>
      <sheetName val="Коэфф1_1"/>
      <sheetName val="Прайс_лист1"/>
      <sheetName val="Постановка_ГАИ1"/>
      <sheetName val="Исходящая_информация"/>
      <sheetName val="Формирование_прочих_затрат"/>
      <sheetName val="Карточка_(физика)"/>
      <sheetName val="СЗ_собственная_деятельность1"/>
      <sheetName val="Первичные_данные1"/>
      <sheetName val="Образец_заполнения_1"/>
      <sheetName val="Выпадающие_списки"/>
      <sheetName val="Образец_заполнения_2"/>
      <sheetName val="Вид_простоя"/>
      <sheetName val="Номера_скважин"/>
      <sheetName val="Реестр_атрибутов"/>
      <sheetName val="Исх_"/>
      <sheetName val="Ссылка FC03"/>
      <sheetName val="Вид деятельности"/>
      <sheetName val="НУЖЕН!"/>
      <sheetName val="ЦФО"/>
      <sheetName val="Справочник контрагентов"/>
      <sheetName val="БД"/>
      <sheetName val="Графики"/>
      <sheetName val="НакопительИзБД"/>
      <sheetName val="Отказы"/>
      <sheetName val="3труба (П)"/>
      <sheetName val="Командировочные"/>
      <sheetName val="Лист опроса"/>
      <sheetName val="Дог_рас"/>
      <sheetName val="прогноз1"/>
      <sheetName val="Тех.лист_Списки"/>
      <sheetName val="2013-2016"/>
      <sheetName val="прогр.2"/>
      <sheetName val="Справочник (КЗ)"/>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араметры"/>
      <sheetName val="ПиУсвод"/>
      <sheetName val="Прил 7.1 Спецодежда."/>
      <sheetName val="НОРМЫ"/>
      <sheetName val="контраг"/>
      <sheetName val=" свод "/>
      <sheetName val="Исполнение"/>
      <sheetName val="Cash_Rez"/>
      <sheetName val="прил № 3 (2)"/>
      <sheetName val="ПИУ_СУРБ_КРС"/>
      <sheetName val="ПИУ_СУРБ_БУР"/>
      <sheetName val="прил_№_3_(2)"/>
      <sheetName val="SolE294"/>
      <sheetName val="ФОТ"/>
      <sheetName val="sapactivexlhiddensheet"/>
      <sheetName val="F1002"/>
      <sheetName val="СНГ"/>
      <sheetName val="мат и зч"/>
      <sheetName val="дебиторы"/>
      <sheetName val="мсн"/>
      <sheetName val="Курсы$"/>
      <sheetName val="СП"/>
      <sheetName val="ФОРМА для заполнения"/>
      <sheetName val="Лист3"/>
      <sheetName val="ИД1"/>
      <sheetName val="Destination"/>
      <sheetName val="EKDEB90"/>
      <sheetName val="ТС 1"/>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FO"/>
      <sheetName val="Расчёт"/>
      <sheetName val="Справочники"/>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ЭММ"/>
      <sheetName val="data"/>
      <sheetName val="Местонахожд"/>
      <sheetName val="Справочник"/>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отчет эл_эн  2000"/>
      <sheetName val="Настр"/>
      <sheetName val="прил № 2к дог"/>
      <sheetName val="информ №1011"/>
      <sheetName val="МВЗ"/>
      <sheetName val="номенклатурн. группа"/>
      <sheetName val="Организация"/>
      <sheetName val="Ст.Затрат"/>
      <sheetName val="ЦО"/>
      <sheetName val="Февраль"/>
      <sheetName val="Тр ВТК 26.01. ост измен 04.02"/>
      <sheetName val="Весь транс ВТК 26.01. вывод"/>
      <sheetName val="Тарифы"/>
      <sheetName val="ПП"/>
      <sheetName val="всп табл график"/>
      <sheetName val="кураторы"/>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 val="Нормативы"/>
      <sheetName val="СЗ-собственная деятельность"/>
      <sheetName val="Прочее"/>
      <sheetName val="ЗАКАЗЧИК"/>
      <sheetName val="НеобходимостьПубликации"/>
      <sheetName val="ОКАТО"/>
      <sheetName val="ОКВЭД"/>
      <sheetName val="ОКЕИ"/>
      <sheetName val="ПричинаЕП"/>
      <sheetName val="ПСП_ЦАУК"/>
      <sheetName val="СП_ЗАКАЗЧИКА"/>
      <sheetName val="СпособЗакупки"/>
      <sheetName val="СТАВКА_НДС"/>
      <sheetName val="Тип плана"/>
      <sheetName val="Тип программы"/>
      <sheetName val="ФормаПроведения"/>
      <sheetName val="ЭТП"/>
      <sheetName val="Расчет ФЗП"/>
      <sheetName val="ставки"/>
      <sheetName val="экспорт"/>
      <sheetName val="ИнвестицииСвод"/>
      <sheetName val="Фильтры"/>
      <sheetName val="Точная оценка работ Сибинтек"/>
      <sheetName val="статьи"/>
      <sheetName val="ИД"/>
      <sheetName val="Input"/>
      <sheetName val="Кредиты"/>
      <sheetName val="т"/>
      <sheetName val="ТС"/>
      <sheetName val="расчет вязкости"/>
      <sheetName val="1-Титульный лист"/>
      <sheetName val="Спр"/>
      <sheetName val="2-Проекты"/>
      <sheetName val="Исх. д."/>
      <sheetName val="ст ГТМ"/>
      <sheetName val="стрзапасов (2)"/>
      <sheetName val="Осн.ТЭТ сл.3"/>
      <sheetName val="6.2"/>
      <sheetName val="ГИБДД (Р) (копия)"/>
      <sheetName val="н"/>
      <sheetName val="#ССЫЛКА"/>
      <sheetName val="Распоряжения"/>
      <sheetName val="sys"/>
      <sheetName val="Направл исп._Группа"/>
      <sheetName val="списки"/>
      <sheetName val="бр хоз"/>
      <sheetName val="РЭЗ (Прил.№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 val="Monte-Carlo Data"/>
      <sheetName val="ПричинаЕП"/>
      <sheetName val="СпособЗакупки"/>
      <sheetName val="СТАВКА_НДС"/>
      <sheetName val="ФормаПроведения"/>
      <sheetName val="приложение"/>
      <sheetName val="ДОЗ - ЗуЕП "/>
      <sheetName val="Направл исп._Группа"/>
      <sheetName val="свод 2"/>
      <sheetName val="Календарь новый"/>
      <sheetName val="Смета № 1 ИИ линия"/>
      <sheetName val="Расчёт"/>
      <sheetName val="расчеты"/>
      <sheetName val="П"/>
      <sheetName val="1.411.1"/>
      <sheetName val="LUK."/>
      <sheetName val="Данные"/>
      <sheetName val="Ставки"/>
      <sheetName val="ЗАКАЗЧИК"/>
      <sheetName val="ПСП_ЦАУК"/>
      <sheetName val="СП_ЗАКАЗЧИКА"/>
      <sheetName val="Тип плана"/>
      <sheetName val="Тип программы"/>
      <sheetName val="s"/>
      <sheetName val="вариант"/>
      <sheetName val="Параметры"/>
      <sheetName val="Ф2"/>
      <sheetName val="ИД1"/>
      <sheetName val="Гр 2015 ВНС"/>
      <sheetName val="ЭММ"/>
      <sheetName val="изыскания 2"/>
      <sheetName val="График"/>
      <sheetName val="Ачинский НПЗ"/>
      <sheetName val="гидрология"/>
      <sheetName val="Дог цена"/>
      <sheetName val="ИД"/>
      <sheetName val="К.рын"/>
      <sheetName val="база"/>
      <sheetName val="справочник"/>
      <sheetName val="ВВ"/>
      <sheetName val="ВНГДУ_П"/>
      <sheetName val="ВНГДУ"/>
      <sheetName val="ВП"/>
      <sheetName val="Гер"/>
      <sheetName val="Гр"/>
      <sheetName val="Двур"/>
      <sheetName val="ДЛМ"/>
      <sheetName val="ЗКат"/>
      <sheetName val="ЗМоис"/>
      <sheetName val="ЗОст"/>
      <sheetName val="ЗП"/>
      <sheetName val="ИТал"/>
      <sheetName val="Кат"/>
      <sheetName val="Кол"/>
      <sheetName val="Крап"/>
      <sheetName val="Лесм"/>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put"/>
      <sheetName val="EMPLANM"/>
      <sheetName val="август"/>
      <sheetName val="июл"/>
      <sheetName val="КПП"/>
      <sheetName val="9.3"/>
      <sheetName val="Свод SFO"/>
      <sheetName val="ИДвалка"/>
      <sheetName val="НАЛОГИ 00"/>
      <sheetName val="Цены на химию"/>
      <sheetName val="Насосы"/>
      <sheetName val="Приобретение ВЦО"/>
      <sheetName val="материалы"/>
      <sheetName val="дэс"/>
      <sheetName val="техника"/>
      <sheetName val="Destination"/>
      <sheetName val="ДзиКзПост"/>
      <sheetName val="infl_rates"/>
      <sheetName val="GRAPHS"/>
      <sheetName val="КП к ГК"/>
      <sheetName val="DMTR_BP_03"/>
      <sheetName val="изм"/>
      <sheetName val="Hidden"/>
      <sheetName val="Комплектация"/>
      <sheetName val="дороги"/>
      <sheetName val="КП к снег Рыбинская"/>
      <sheetName val="Землеотвод"/>
      <sheetName val="ДЦ"/>
      <sheetName val="Калплан Кра"/>
      <sheetName val="Summary"/>
      <sheetName val="Расч (2)"/>
      <sheetName val="Баланс_(Ф1)"/>
      <sheetName val="СметаСводная_Рыб"/>
      <sheetName val="отчет_эл_эн__2000"/>
      <sheetName val="Зап-3-_СЦБ"/>
      <sheetName val="См3_СЦБ-зап"/>
      <sheetName val="ИТ_2001_ЮНГот_5_021"/>
      <sheetName val="1_3"/>
      <sheetName val="исходные_данные"/>
      <sheetName val="расчетные_таблицы"/>
      <sheetName val="ДОЗ_-_ЗуЕП_"/>
      <sheetName val="Направл_исп__Группа"/>
      <sheetName val="свод_2"/>
      <sheetName val="Календарь_новый"/>
      <sheetName val="Смета_№_1_ИИ_линия"/>
      <sheetName val="БЛАНК_РАСЧЕТА"/>
      <sheetName val="Гр_2015_ВНС"/>
      <sheetName val="изыскания_2"/>
      <sheetName val="Ачинский_НПЗ"/>
      <sheetName val="Дог_цена"/>
      <sheetName val="Расч_(2)"/>
      <sheetName val="К_рын"/>
      <sheetName val="оператор"/>
      <sheetName val="исх_данные"/>
      <sheetName val="ТД"/>
      <sheetName val="БДР-1"/>
      <sheetName val="Настр"/>
      <sheetName val="ед.расценки"/>
      <sheetName val="1-Титульный лист"/>
      <sheetName val="Удельные(проф.)"/>
      <sheetName val="Спр_ мест"/>
      <sheetName val="списки"/>
      <sheetName val="ГАЗ_камаз"/>
      <sheetName val="Матер.изар.пл."/>
      <sheetName val="Электроэнергия"/>
      <sheetName val="Вспом-2 кв."/>
      <sheetName val="договоры"/>
      <sheetName val="AP_MVT"/>
      <sheetName val="COMPILE"/>
      <sheetName val="факт"/>
      <sheetName val="Финплан"/>
      <sheetName val="Коэфф1."/>
      <sheetName val="Данные2"/>
      <sheetName val="Данные1"/>
      <sheetName val="ИГ1"/>
      <sheetName val="Заголовки"/>
      <sheetName val="Текущие цены"/>
      <sheetName val="рабочий"/>
      <sheetName val="окраска"/>
      <sheetName val="ФОТ"/>
      <sheetName val="ГРУППА"/>
      <sheetName val="Прил 1 Расчет"/>
      <sheetName val="исх.данные"/>
      <sheetName val="инф"/>
      <sheetName val="подряд"/>
      <sheetName val="бурение"/>
      <sheetName val="монтаж"/>
      <sheetName val="СУ"/>
      <sheetName val="сентябрь"/>
      <sheetName val="9.6.2"/>
      <sheetName val="Коэф"/>
      <sheetName val="хоз."/>
      <sheetName val="все"/>
      <sheetName val="обр_1"/>
      <sheetName val="9_3"/>
      <sheetName val="Льгов"/>
      <sheetName val="VLOOKUP"/>
      <sheetName val="INPUTMASTER"/>
      <sheetName val="Добыча-факт"/>
      <sheetName val="1"/>
      <sheetName val="53"/>
      <sheetName val="Вахит_Д5_Maт Баланс"/>
      <sheetName val="XLCub"/>
      <sheetName val="Сводная смета"/>
      <sheetName val="Смета 5"/>
      <sheetName val="Сводная смета (2)"/>
      <sheetName val="СПР"/>
      <sheetName val="общ.даные"/>
      <sheetName val="Накопитель"/>
      <sheetName val="Накопитель2"/>
      <sheetName val="Входная"/>
      <sheetName val=" М 29 П"/>
      <sheetName val="прогр.2"/>
      <sheetName val="ЦМК"/>
      <sheetName val="ЦМП"/>
      <sheetName val="СВОДНАЯ"/>
      <sheetName val="Интервал №1 Dскв 600.0 мм"/>
      <sheetName val="Интервал №2 Dскв 490.0 мм"/>
      <sheetName val="Интервал №3 Dскв 393.7 мм"/>
      <sheetName val="Интервал №4 Dскв 295.3 мм"/>
      <sheetName val="Интервал №5 Dскв 215.9 мм "/>
      <sheetName val="Пром1"/>
      <sheetName val="Входные параметры"/>
      <sheetName val="JOE(для нов скв)"/>
      <sheetName val="Тех"/>
      <sheetName val="Орг"/>
      <sheetName val="PULin сл.1"/>
      <sheetName val="Взз"/>
      <sheetName val="СЗ-процессинг"/>
      <sheetName val="Нормативы"/>
      <sheetName val="Трайгор"/>
      <sheetName val="НПерв"/>
      <sheetName val="Расчет"/>
      <sheetName val="Фильтр"/>
      <sheetName val="СП"/>
      <sheetName val="Заказы"/>
      <sheetName val="МВЗ"/>
      <sheetName val="ВМР21"/>
      <sheetName val="Курс $"/>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Ryazan"/>
      <sheetName val="Бурение"/>
      <sheetName val="EKDEB90"/>
      <sheetName val="Данные для расчёта сметы"/>
      <sheetName val="СУТТ"/>
      <sheetName val="Сутки"/>
      <sheetName val="Номеклатура ПК"/>
      <sheetName val="экспорт"/>
      <sheetName val="Бюджет ЭП"/>
      <sheetName val="Summary"/>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номенк"/>
      <sheetName val="подрз"/>
      <sheetName val="статьи"/>
      <sheetName val="счета"/>
      <sheetName val="Коэф"/>
      <sheetName val="Справочник"/>
      <sheetName val="отчет эл_эн  2000"/>
      <sheetName val="Имущество КпоУИК"/>
      <sheetName val="Курс $"/>
      <sheetName val="Хаттон 90.90 Femco"/>
      <sheetName val="СКО"/>
      <sheetName val="Февраль"/>
      <sheetName val=" Оборудование  end"/>
      <sheetName val="1,3 новая"/>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ОКВЭД"/>
      <sheetName val="ОКДП"/>
      <sheetName val="Расчет вязкости"/>
      <sheetName val="Индексы"/>
      <sheetName val="ИД"/>
      <sheetName val="Destination"/>
      <sheetName val="всп табл график"/>
      <sheetName val="кураторы"/>
      <sheetName val="янв"/>
      <sheetName val="списки"/>
      <sheetName val="БДР-1"/>
      <sheetName val="Молочная продукция"/>
      <sheetName val="Менеджеры"/>
      <sheetName val="данные"/>
      <sheetName val="08_НЗС"/>
      <sheetName val="07_Оборудование"/>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Расчет"/>
      <sheetName val="себестоимость"/>
      <sheetName val="SolE294"/>
      <sheetName val="Задание параметров"/>
      <sheetName val="СметаСводная 1 оч"/>
      <sheetName val="ОКАТО"/>
      <sheetName val="дебиторы"/>
      <sheetName val="Каталог позиций"/>
      <sheetName val="ст ГТМ"/>
      <sheetName val="ФОТ"/>
      <sheetName val="Расчёт"/>
      <sheetName val="Д_коммерческий"/>
      <sheetName val="TechSheet"/>
      <sheetName val="мат и зч"/>
      <sheetName val="Исходные"/>
      <sheetName val="Справочники"/>
      <sheetName val="Деятельность"/>
      <sheetName val="сводная"/>
      <sheetName val="Линейная чувствительность"/>
      <sheetName val="Справочник (КЗ)"/>
      <sheetName val="Techsheet1(МВЗ)"/>
      <sheetName val="Осн.ТЭТ сл.3"/>
      <sheetName val="Расчет затрат по ИП на 1 мчас"/>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2002(v1)"/>
      <sheetName val="6.2.1 Пр. произв. услуги"/>
      <sheetName val="Profile (Oil)"/>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F1002"/>
      <sheetName val="исходный"/>
      <sheetName val="Общ"/>
      <sheetName val="СТАВКА_НДС"/>
      <sheetName val="гидрология"/>
      <sheetName val="КП НовоКов"/>
      <sheetName val="производительность_Сервис"/>
      <sheetName val="информ"/>
      <sheetName val="Наценки"/>
      <sheetName val="Свод Заказчику"/>
      <sheetName val="Текущий парк"/>
      <sheetName val="Общий расход на скважину"/>
      <sheetName val="Исх. д."/>
      <sheetName val="Ссылки"/>
      <sheetName val="ГУДНГ"/>
      <sheetName val="Прочее"/>
      <sheetName val="Фондирование"/>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Мониторинг барж"/>
      <sheetName val="влад-таблица"/>
      <sheetName val="БАЛАНС(большой)"/>
      <sheetName val="Дополнительно"/>
      <sheetName val="Справочники (Труба)"/>
      <sheetName val="2002"/>
      <sheetName val="2003"/>
      <sheetName val="2004"/>
      <sheetName val="2005"/>
      <sheetName val="стат.пар"/>
      <sheetName val="Счётчики"/>
      <sheetName val="Переменные и константы"/>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ИД1"/>
      <sheetName val="ПАРАМ"/>
      <sheetName val="331"/>
      <sheetName val="Номенклатура ОПУиС"/>
      <sheetName val="1м"/>
      <sheetName val="ИнвестицииСвод"/>
      <sheetName val="21"/>
      <sheetName val="Прил 1 Расчет"/>
      <sheetName val="исх.данные"/>
      <sheetName val="Помесячно"/>
      <sheetName val="DMTR_BP_03"/>
      <sheetName val="(1.5.) Запасные части"/>
      <sheetName val="Macro"/>
      <sheetName val="страх ОПО"/>
      <sheetName val=""/>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Ресурсная ведомость часть 1"/>
      <sheetName val="Макрос1"/>
      <sheetName val="9.3"/>
      <sheetName val="1.411.1"/>
      <sheetName val="Пр 1 Калькуляция "/>
      <sheetName val="АЧ"/>
      <sheetName val="справка"/>
      <sheetName val="ТС"/>
      <sheetName val="ФОРМА для заполнения"/>
      <sheetName val="СВОДНАЯ "/>
      <sheetName val="Типы сделок и перечни"/>
      <sheetName val="Тарифы"/>
      <sheetName val="ПП"/>
      <sheetName val="исходные_данные3"/>
      <sheetName val="OpenPeriod"/>
      <sheetName val="12.1. Анализ объектов"/>
      <sheetName val="12.2. Анализ объектов"/>
      <sheetName val="12.3. Анализ объектов"/>
      <sheetName val="12.4. Анализ объектов"/>
      <sheetName val="12.5. Анализ объектов"/>
      <sheetName val="12.6. Анализ объектов"/>
      <sheetName val="Курсы_"/>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м8"/>
      <sheetName val="SILICATE"/>
      <sheetName val="исходные_данные4"/>
      <sheetName val="расчетные_таблицы3"/>
      <sheetName val="Анализ_себестоимости__ТП_лист13"/>
      <sheetName val="МАТЕР_433,4523"/>
      <sheetName val="СОПГП_V3"/>
      <sheetName val="Данные_для_расчёта_сметы3"/>
      <sheetName val="цех_№11"/>
      <sheetName val="Распределение_(декабрь)1"/>
      <sheetName val="Номеклатура_ПК3"/>
      <sheetName val="Отчеты_АГ_в_УКВ1"/>
      <sheetName val="Конъюн__обз__АГ-20051"/>
      <sheetName val="отчет_о_вводе_ОФ_АГ1"/>
      <sheetName val="НЗС_на_1_01_2005г_1"/>
      <sheetName val="60_АГ1"/>
      <sheetName val="Договора_АГРЕГАТ1"/>
      <sheetName val="УКПГ_20041"/>
      <sheetName val="Круп__объекты1"/>
      <sheetName val="Cтрукт__КВ_и_фин_АГ1"/>
      <sheetName val="структуры_КВ_и_фин_ГБ1"/>
      <sheetName val="Бур_разв_1"/>
      <sheetName val="Бюджет_ЭП3"/>
      <sheetName val="Имущество_КпоУИК1"/>
      <sheetName val="Курс_$1"/>
      <sheetName val="отчет_эл_эн__20003"/>
      <sheetName val="_Оборудование__end3"/>
      <sheetName val="1,3_новая3"/>
      <sheetName val="Расчет_вязкости1"/>
      <sheetName val="всп_табл_график1"/>
      <sheetName val="Хаттон_90_90_Femco1"/>
      <sheetName val="КП_Мак1"/>
      <sheetName val="Кал_план_Жукова_даты_-_не_надо1"/>
      <sheetName val="р_Волхов1"/>
      <sheetName val="См_1_наруж_водопровод1"/>
      <sheetName val="смета_СИД1"/>
      <sheetName val="КП_Прим_(3)1"/>
      <sheetName val="Молочная_продукция1"/>
      <sheetName val="Задание_параметров1"/>
      <sheetName val="СметаСводная_1_оч1"/>
      <sheetName val="Каталог_позиций1"/>
      <sheetName val="ст_ГТМ1"/>
      <sheetName val="мат_и_зч1"/>
      <sheetName val="Линейная_чувствительность1"/>
      <sheetName val="Расчет_затрат_по_ИП_на_1_мчас"/>
      <sheetName val="6_2_1_Пр__произв__услуги1"/>
      <sheetName val="Profile_(Oil)1"/>
      <sheetName val="ресурсная_вед_1"/>
      <sheetName val="Калплан_ОИ2_Макм_крестики1"/>
      <sheetName val="эл_химз_1"/>
      <sheetName val="Калплан_Кра1"/>
      <sheetName val="Справочник_(КЗ)"/>
      <sheetName val="Осн_ТЭТ_сл_3"/>
      <sheetName val="свод_(2)1"/>
      <sheetName val="Ачинский_НПЗ1"/>
      <sheetName val="Исх__д_"/>
      <sheetName val="КП_НовоКов"/>
      <sheetName val="Мониторинг_барж"/>
      <sheetName val="Текущий_парк"/>
      <sheetName val="Свод_Заказчику"/>
      <sheetName val="Общий_расход_на_скважину"/>
      <sheetName val="Справочники_(Труба)"/>
      <sheetName val="Переменные_и_константы"/>
      <sheetName val="стат_пар"/>
      <sheetName val="Прил_1_Расчет"/>
      <sheetName val="исх_данные"/>
      <sheetName val="(1_5_)_Запасные_части"/>
      <sheetName val="Номенклатура_ОПУиС"/>
      <sheetName val="Исходящая_информация"/>
      <sheetName val="Формирование_прочих_затрат"/>
      <sheetName val="Карточка_(физика)"/>
      <sheetName val="страх_ОПО"/>
      <sheetName val="Ресурсная_ведомость_часть_1"/>
      <sheetName val="Тип_плана"/>
      <sheetName val="Тип_программы"/>
      <sheetName val="1_411_1"/>
      <sheetName val="Пр_1_Калькуляция_"/>
      <sheetName val="9_3"/>
      <sheetName val="СВОДНАЯ_"/>
      <sheetName val="Типы_сделок_и_перечни"/>
      <sheetName val="транспорт 2019"/>
      <sheetName val="Фильтры"/>
      <sheetName val="Ставки"/>
      <sheetName val="Точная оценка работ Сибинтек"/>
      <sheetName val="в ткрс"/>
      <sheetName val="в тт"/>
      <sheetName val="Постановка ГАИ"/>
      <sheetName val="data"/>
      <sheetName val="Номенклатура"/>
      <sheetName val="СУ"/>
      <sheetName val="Рабочее"/>
      <sheetName val="№1"/>
      <sheetName val="Причины исключения ЗТРУ"/>
      <sheetName val="ПАС"/>
      <sheetName val="ИВ"/>
      <sheetName val="Реестр"/>
      <sheetName val="продукция ПК"/>
      <sheetName val="Гр 2015 ВНС"/>
      <sheetName val="ФОРМА_для_заполнения"/>
      <sheetName val="12_1__Анализ_объектов"/>
      <sheetName val="2013_ТЭП"/>
      <sheetName val="Накладные"/>
      <sheetName val="Курсы$"/>
      <sheetName val="Коэфф1."/>
      <sheetName val="коды"/>
      <sheetName val="НЕ_ТРОГАТЬ"/>
      <sheetName val="т"/>
      <sheetName val="ф1-00"/>
      <sheetName val="ф1-99"/>
      <sheetName val="ф2-01"/>
      <sheetName val="ф1-98"/>
      <sheetName val="ф2-98"/>
      <sheetName val="ф2-99"/>
      <sheetName val="График"/>
      <sheetName val="Оклады"/>
      <sheetName val="Код_прем"/>
      <sheetName val="Фильтр"/>
      <sheetName val="Зарплата"/>
      <sheetName val="Сверка"/>
      <sheetName val="строительство"/>
      <sheetName val="целевые"/>
      <sheetName val="Подготовка площадки"/>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исходные_данные5"/>
      <sheetName val="расчетные_таблицы4"/>
      <sheetName val="Анализ_себестоимости__ТП_лист14"/>
      <sheetName val="МАТЕР_433,4524"/>
      <sheetName val="СОПГП_V4"/>
      <sheetName val="Данные_для_расчёта_сметы4"/>
      <sheetName val="Номеклатура_ПК4"/>
      <sheetName val="Бюджет_ЭП4"/>
      <sheetName val="Отчеты_АГ_в_УКВ2"/>
      <sheetName val="Конъюн__обз__АГ-20052"/>
      <sheetName val="отчет_о_вводе_ОФ_АГ2"/>
      <sheetName val="НЗС_на_1_01_2005г_2"/>
      <sheetName val="60_АГ2"/>
      <sheetName val="Договора_АГРЕГАТ2"/>
      <sheetName val="УКПГ_20042"/>
      <sheetName val="Круп__объекты2"/>
      <sheetName val="Cтрукт__КВ_и_фин_АГ2"/>
      <sheetName val="структуры_КВ_и_фин_ГБ2"/>
      <sheetName val="Бур_разв_2"/>
      <sheetName val="отчет_эл_эн__20004"/>
      <sheetName val="Имущество_КпоУИК2"/>
      <sheetName val="Курс_$2"/>
      <sheetName val="Хаттон_90_90_Femco2"/>
      <sheetName val="_Оборудование__end4"/>
      <sheetName val="Расчет_вязкости2"/>
      <sheetName val="цех_№12"/>
      <sheetName val="Распределение_(декабрь)2"/>
      <sheetName val="1,3_новая4"/>
      <sheetName val="всп_табл_график2"/>
      <sheetName val="КП_Мак2"/>
      <sheetName val="Кал_план_Жукова_даты_-_не_надо2"/>
      <sheetName val="р_Волхов2"/>
      <sheetName val="См_1_наруж_водопровод2"/>
      <sheetName val="смета_СИД2"/>
      <sheetName val="КП_Прим_(3)2"/>
      <sheetName val="Молочная_продукция2"/>
      <sheetName val="Справочник_(КЗ)1"/>
      <sheetName val="мат_и_зч2"/>
      <sheetName val="ст_ГТМ2"/>
      <sheetName val="Задание_параметров2"/>
      <sheetName val="СметаСводная_1_оч2"/>
      <sheetName val="Каталог_позиций2"/>
      <sheetName val="Линейная_чувствительность2"/>
      <sheetName val="6_2_1_Пр__произв__услуги2"/>
      <sheetName val="Profile_(Oil)2"/>
      <sheetName val="Расчет_затрат_по_ИП_на_1_мчас1"/>
      <sheetName val="Ачинский_НПЗ2"/>
      <sheetName val="ресурсная_вед_2"/>
      <sheetName val="Калплан_ОИ2_Макм_крестики2"/>
      <sheetName val="эл_химз_2"/>
      <sheetName val="Калплан_Кра2"/>
      <sheetName val="свод_(2)2"/>
      <sheetName val="Осн_ТЭТ_сл_31"/>
      <sheetName val="Исх__д_1"/>
      <sheetName val="Мониторинг_барж1"/>
      <sheetName val="КП_НовоКов1"/>
      <sheetName val="Текущий_парк1"/>
      <sheetName val="Свод_Заказчику1"/>
      <sheetName val="стат_пар1"/>
      <sheetName val="Переменные_и_константы1"/>
      <sheetName val="(1_5_)_Запасные_части1"/>
      <sheetName val="Общий_расход_на_скважину1"/>
      <sheetName val="Справочники_(Труба)1"/>
      <sheetName val="Тип_плана1"/>
      <sheetName val="Тип_программы1"/>
      <sheetName val="Прил_1_Расчет1"/>
      <sheetName val="исх_данные1"/>
      <sheetName val="страх_ОПО1"/>
      <sheetName val="Номенклатура_ОПУиС1"/>
      <sheetName val="Исходящая_информация1"/>
      <sheetName val="Формирование_прочих_затрат1"/>
      <sheetName val="Карточка_(физика)1"/>
      <sheetName val="9_31"/>
      <sheetName val="Пр_1_Калькуляция_1"/>
      <sheetName val="Ресурсная_ведомость_часть_11"/>
      <sheetName val="1_411_11"/>
      <sheetName val="СВОДНАЯ_1"/>
      <sheetName val="Типы_сделок_и_перечни1"/>
      <sheetName val="ФОРМА_для_заполнения1"/>
      <sheetName val="12_1__Анализ_объектов1"/>
      <sheetName val="12_2__Анализ_объектов"/>
      <sheetName val="12_3__Анализ_объектов"/>
      <sheetName val="12_4__Анализ_объектов"/>
      <sheetName val="12_5__Анализ_объектов"/>
      <sheetName val="12_6__Анализ_объектов"/>
      <sheetName val="3__Технические_критерии_"/>
      <sheetName val="Технические_требования"/>
      <sheetName val="Ремонт_Январь"/>
      <sheetName val="Ремонт_Февраль"/>
      <sheetName val="Ремонт_Март"/>
      <sheetName val="Ремонт_Апрель"/>
      <sheetName val="Ремонт_Май"/>
      <sheetName val="Ремонт_Июнь"/>
      <sheetName val="Июль_"/>
      <sheetName val="Ремонт_Июль"/>
      <sheetName val="Точная_оценка_работ_Сибинтек"/>
      <sheetName val="в_ткрс"/>
      <sheetName val="в_тт"/>
      <sheetName val="Постановка_ГАИ"/>
      <sheetName val="транспорт_2019"/>
      <sheetName val="Причины_исключения_ЗТРУ"/>
      <sheetName val="исходные_данные6"/>
      <sheetName val="расчетные_таблицы5"/>
      <sheetName val="Анализ_себестоимости__ТП_лист15"/>
      <sheetName val="МАТЕР_433,4525"/>
      <sheetName val="СОПГП_V5"/>
      <sheetName val="Данные_для_расчёта_сметы5"/>
      <sheetName val="Номеклатура_ПК5"/>
      <sheetName val="Бюджет_ЭП5"/>
      <sheetName val="Отчеты_АГ_в_УКВ3"/>
      <sheetName val="Конъюн__обз__АГ-20053"/>
      <sheetName val="отчет_о_вводе_ОФ_АГ3"/>
      <sheetName val="НЗС_на_1_01_2005г_3"/>
      <sheetName val="60_АГ3"/>
      <sheetName val="Договора_АГРЕГАТ3"/>
      <sheetName val="УКПГ_20043"/>
      <sheetName val="Круп__объекты3"/>
      <sheetName val="Cтрукт__КВ_и_фин_АГ3"/>
      <sheetName val="структуры_КВ_и_фин_ГБ3"/>
      <sheetName val="Бур_разв_3"/>
      <sheetName val="отчет_эл_эн__20005"/>
      <sheetName val="Имущество_КпоУИК3"/>
      <sheetName val="Курс_$3"/>
      <sheetName val="Хаттон_90_90_Femco3"/>
      <sheetName val="_Оборудование__end5"/>
      <sheetName val="Расчет_вязкости3"/>
      <sheetName val="цех_№13"/>
      <sheetName val="Распределение_(декабрь)3"/>
      <sheetName val="1,3_новая5"/>
      <sheetName val="всп_табл_график3"/>
      <sheetName val="КП_Мак3"/>
      <sheetName val="Кал_план_Жукова_даты_-_не_надо3"/>
      <sheetName val="р_Волхов3"/>
      <sheetName val="См_1_наруж_водопровод3"/>
      <sheetName val="смета_СИД3"/>
      <sheetName val="КП_Прим_(3)3"/>
      <sheetName val="Молочная_продукция3"/>
      <sheetName val="Справочник_(КЗ)2"/>
      <sheetName val="мат_и_зч3"/>
      <sheetName val="ст_ГТМ3"/>
      <sheetName val="Задание_параметров3"/>
      <sheetName val="СметаСводная_1_оч3"/>
      <sheetName val="Каталог_позиций3"/>
      <sheetName val="Линейная_чувствительность3"/>
      <sheetName val="6_2_1_Пр__произв__услуги3"/>
      <sheetName val="Profile_(Oil)3"/>
      <sheetName val="Расчет_затрат_по_ИП_на_1_мчас2"/>
      <sheetName val="Ачинский_НПЗ3"/>
      <sheetName val="ресурсная_вед_3"/>
      <sheetName val="Калплан_ОИ2_Макм_крестики3"/>
      <sheetName val="эл_химз_3"/>
      <sheetName val="Калплан_Кра3"/>
      <sheetName val="свод_(2)3"/>
      <sheetName val="Осн_ТЭТ_сл_32"/>
      <sheetName val="Исх__д_2"/>
      <sheetName val="Мониторинг_барж2"/>
      <sheetName val="КП_НовоКов2"/>
      <sheetName val="Текущий_парк2"/>
      <sheetName val="Свод_Заказчику2"/>
      <sheetName val="стат_пар2"/>
      <sheetName val="Переменные_и_константы2"/>
      <sheetName val="(1_5_)_Запасные_части2"/>
      <sheetName val="Общий_расход_на_скважину2"/>
      <sheetName val="Справочники_(Труба)2"/>
      <sheetName val="Тип_плана2"/>
      <sheetName val="Тип_программы2"/>
      <sheetName val="Прил_1_Расчет2"/>
      <sheetName val="исх_данные2"/>
      <sheetName val="страх_ОПО2"/>
      <sheetName val="Номенклатура_ОПУиС2"/>
      <sheetName val="Исходящая_информация2"/>
      <sheetName val="Формирование_прочих_затрат2"/>
      <sheetName val="Карточка_(физика)2"/>
      <sheetName val="9_32"/>
      <sheetName val="Пр_1_Калькуляция_2"/>
      <sheetName val="Ресурсная_ведомость_часть_12"/>
      <sheetName val="1_411_12"/>
      <sheetName val="СВОДНАЯ_2"/>
      <sheetName val="Типы_сделок_и_перечни2"/>
      <sheetName val="ФОРМА_для_заполнения2"/>
      <sheetName val="12_1__Анализ_объектов2"/>
      <sheetName val="12_2__Анализ_объектов1"/>
      <sheetName val="12_3__Анализ_объектов1"/>
      <sheetName val="12_4__Анализ_объектов1"/>
      <sheetName val="12_5__Анализ_объектов1"/>
      <sheetName val="12_6__Анализ_объектов1"/>
      <sheetName val="3__Технические_критерии_1"/>
      <sheetName val="Технические_требования1"/>
      <sheetName val="Ремонт_Январь1"/>
      <sheetName val="Ремонт_Февраль1"/>
      <sheetName val="Ремонт_Март1"/>
      <sheetName val="Ремонт_Апрель1"/>
      <sheetName val="Ремонт_Май1"/>
      <sheetName val="Ремонт_Июнь1"/>
      <sheetName val="Июль_1"/>
      <sheetName val="Ремонт_Июль1"/>
      <sheetName val="Точная_оценка_работ_Сибинтек1"/>
      <sheetName val="в_ткрс1"/>
      <sheetName val="в_тт1"/>
      <sheetName val="Постановка_ГАИ1"/>
      <sheetName val="транспорт_20191"/>
      <sheetName val="Причины_исключения_ЗТРУ1"/>
      <sheetName val="продукция_ПК"/>
      <sheetName val="Гр_2015_ВНС"/>
      <sheetName val="Коэфф1_"/>
      <sheetName val="ЛЧ"/>
      <sheetName val="Вр ф (2)"/>
      <sheetName val="PLтв - Б"/>
      <sheetName val="Общая часть"/>
      <sheetName val="прибыль опл"/>
      <sheetName val="Journals"/>
      <sheetName val="отгр ГОК"/>
      <sheetName val="6 мес 2019"/>
      <sheetName val="НГДУ"/>
      <sheetName val="Зимник ВПУ "/>
      <sheetName val="Курсы"/>
      <sheetName val="Список -40"/>
      <sheetName val="Служебный лист"/>
      <sheetName val=" свод "/>
      <sheetName val="6.2"/>
      <sheetName val="ФинАнализ-1"/>
      <sheetName val="аренда 2009"/>
      <sheetName val="Материалы"/>
      <sheetName val="прогр.2"/>
      <sheetName val="Идентификация"/>
      <sheetName val="#ССЫЛКА"/>
      <sheetName val="let"/>
      <sheetName val="Организации"/>
      <sheetName val="КП"/>
      <sheetName val="7. Work Scope Calculation"/>
      <sheetName val="таб.3.1.1 (2)"/>
      <sheetName val="таб.3.2.1"/>
      <sheetName val="таб.3.1.3 (5)"/>
      <sheetName val="таб.3.1.3 (6)"/>
      <sheetName val="таЄ.3.2.1"/>
      <sheetName val="XLR_NoRangeSheet"/>
      <sheetName val="Кальк_электроэн"/>
      <sheetName val="Факт всего"/>
      <sheetName val="таб_3_1_1_(2)"/>
      <sheetName val="таб_3_2_1"/>
      <sheetName val="таб_3_1_3_(5)"/>
      <sheetName val="таб_3_1_3_(6)"/>
      <sheetName val="Факт_всего"/>
      <sheetName val="Лист16"/>
      <sheetName val="точн2"/>
      <sheetName val="Общепроизводственные расходы"/>
      <sheetName val="Актив"/>
      <sheetName val="AdditionalDataHidden"/>
      <sheetName val="таб_3_1_1_(2)1"/>
      <sheetName val="таб_3_2_11"/>
      <sheetName val="таб_3_1_3_(5)1"/>
      <sheetName val="таб_3_1_3_(6)1"/>
      <sheetName val="Факт_всего1"/>
      <sheetName val="таЄ_3_2_1"/>
      <sheetName val="Общепроизводственные_расходы"/>
      <sheetName val="Приложение 3"/>
      <sheetName val="AZOT"/>
      <sheetName val="Расх."/>
      <sheetName val="Кедровский"/>
      <sheetName val="План продаж Свод"/>
      <sheetName val="rsoilbal"/>
      <sheetName val="Main"/>
      <sheetName val="Hidden list"/>
      <sheetName val="Monte-Carlo Data"/>
      <sheetName val="баланс"/>
      <sheetName val="хар_"/>
      <sheetName val="с1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ПиУ проект 2003 СВОД-6 декабря "/>
      <sheetName val="Остановки"/>
      <sheetName val="СУТТ"/>
      <sheetName val="sapactivexlhiddensheet"/>
      <sheetName val="Насосы"/>
      <sheetName val="справка"/>
      <sheetName val="ЗП_ЮНГ"/>
      <sheetName val="SolE294"/>
      <sheetName val="ФОТ"/>
      <sheetName val="Лист3"/>
      <sheetName val="04b"/>
      <sheetName val="indicative ref margin"/>
      <sheetName val="Параметры"/>
      <sheetName val="СкладС цен"/>
      <sheetName val="ПиУ%20проект%202003%20СВОД-6%20"/>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Автобусы"/>
      <sheetName val="Destination"/>
      <sheetName val="ИД1"/>
      <sheetName val="\\Tyshinskaya\disk_c\Мои докуме"/>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3.3.31."/>
      <sheetName val="ЗП"/>
      <sheetName val="Нормативы"/>
      <sheetName val="Собственное"/>
      <sheetName val="Итог"/>
      <sheetName val="РСБУ текущая"/>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 val="ст ГТМ"/>
      <sheetName val="Сутки"/>
      <sheetName val="---"/>
      <sheetName val="F1002"/>
      <sheetName val="6.2"/>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Ремонт Апрель"/>
      <sheetName val="Май"/>
      <sheetName val="Ремонт Май"/>
      <sheetName val="Июнь"/>
      <sheetName val="Ремонт Июнь"/>
      <sheetName val="Июль "/>
      <sheetName val="Ремонт Июль"/>
      <sheetName val="СПРАВОЧНИК НФ"/>
      <sheetName val="Сравнение с Finder - ДНС-5"/>
      <sheetName val="Форма№7"/>
      <sheetName val="бурение"/>
      <sheetName val="Заказы"/>
      <sheetName val="МВЗ"/>
      <sheetName val="2001_total sheet"/>
      <sheetName val="Статьи ДДС"/>
      <sheetName val="ЦФО"/>
      <sheetName val="Справочник36"/>
      <sheetName val="ОКВЭД"/>
      <sheetName val="Направл исп._Группа"/>
      <sheetName val="ПСП_ЦАУК"/>
      <sheetName val="СП_ЗАКАЗЧИКА"/>
      <sheetName val="Ресурсная ведомость часть 1"/>
      <sheetName val="продажи"/>
      <sheetName val="6.2.1 Пр. произв. услуги"/>
      <sheetName val="__Tyshinskaya_disk_c_Мои докуме"/>
      <sheetName val="__Tyshinskaya_disk_c_Мои_докуме"/>
      <sheetName val="_ПиУ проект 2003 СВОД-6 декабря"/>
      <sheetName val="Лист1"/>
      <sheetName val="Прочее"/>
      <sheetName val="НеобходимостьПубликации"/>
      <sheetName val="стрзапасов (2)"/>
      <sheetName val="ПРОВЕРОЧНЫЙ ЛИСТ "/>
      <sheetName val="предприятия"/>
      <sheetName val="2. Производственная программа"/>
      <sheetName val="1.401.2"/>
      <sheetName val="2. ПП (РПЗ2019)"/>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График Техно-Ойл 1-2 кв"/>
      <sheetName val="Справочник36"/>
      <sheetName val="Параметры"/>
      <sheetName val="EKDEB90"/>
      <sheetName val="Апрель"/>
      <sheetName val="Заказы"/>
      <sheetName val="МВЗ"/>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ст ГТМ"/>
      <sheetName val="ПиУсвод"/>
      <sheetName val="ЗП_ЮНГ"/>
      <sheetName val="ОКАТО"/>
      <sheetName val="План затрат"/>
      <sheetName val="ОКВЭД"/>
      <sheetName val="ОКЕИ"/>
      <sheetName val="Пром1"/>
      <sheetName val="1_401_2"/>
      <sheetName val="СП"/>
      <sheetName val="ФОРМА для заполнения"/>
      <sheetName val="F1002"/>
      <sheetName val="Служебный"/>
      <sheetName val="ввод с 17.02.2006г."/>
      <sheetName val="ЦДНГ-1"/>
      <sheetName val="июл"/>
      <sheetName val="К"/>
      <sheetName val="дебиторы"/>
      <sheetName val="ПричинаЕП"/>
      <sheetName val="Сутки"/>
      <sheetName val="Список"/>
      <sheetName val="Курс $"/>
      <sheetName val="ТС 1"/>
      <sheetName val="Справочник"/>
      <sheetName val="6.2"/>
      <sheetName val="Лист2"/>
      <sheetName val="Макрос1"/>
      <sheetName val="Итог"/>
      <sheetName val="бурение"/>
      <sheetName val="ПП2018"/>
      <sheetName val="ГР ВЫКУПА"/>
      <sheetName val="XLR_NoRangeSheet"/>
      <sheetName val="1,3 новая"/>
      <sheetName val="Тарифы"/>
      <sheetName val="ПП"/>
      <sheetName val="4-Реестр"/>
      <sheetName val="Спр"/>
      <sheetName val="Перечень ИС"/>
      <sheetName val="VAR"/>
      <sheetName val="ФОТ"/>
      <sheetName val="Остановки"/>
      <sheetName val="Обновление"/>
      <sheetName val="SolE294"/>
      <sheetName val="Таблица А13"/>
      <sheetName val="ТехЭк"/>
      <sheetName val="Январь"/>
      <sheetName val="ИТОГО"/>
      <sheetName val="пятилетка"/>
      <sheetName val="мониторинг"/>
      <sheetName val="Постановка ГИБДД "/>
      <sheetName val="Постановка Технадзор "/>
      <sheetName val="ТО ГИБДД "/>
      <sheetName val="221 кап. рем"/>
      <sheetName val="Статьи бюджета"/>
      <sheetName val="исходные данные"/>
      <sheetName val="расчетные таблицы"/>
      <sheetName val="Input"/>
      <sheetName val="Кредиты"/>
      <sheetName val="ПРОВЕРОЧНЫЙ ЛИСТ "/>
      <sheetName val="TMP"/>
      <sheetName val="пдр ооо &quot;юкос фбц&quot;"/>
      <sheetName val="продажи"/>
      <sheetName val="Списки"/>
      <sheetName val="Переменные и константы"/>
      <sheetName val="Destination"/>
      <sheetName val="Актив"/>
      <sheetName val="статьи"/>
      <sheetName val="Расчёт"/>
      <sheetName val="обзор"/>
      <sheetName val="DMTR_BP_01"/>
      <sheetName val="база_7100_7101_7103"/>
      <sheetName val="Курсы$"/>
      <sheetName val="s"/>
      <sheetName val="Имущество"/>
      <sheetName val="ЛП"/>
      <sheetName val="2003 (215862 тн)"/>
      <sheetName val="реестр"/>
      <sheetName val="Journals"/>
      <sheetName val="JOE(для нов скв)"/>
      <sheetName val="Справочник ЭЦН"/>
      <sheetName val="Справочник по пластам"/>
      <sheetName val="field"/>
      <sheetName val="Бюджет по кварталам"/>
      <sheetName val="lim"/>
      <sheetName val="прибыль опл"/>
      <sheetName val="Параметры_i"/>
      <sheetName val="ежедн. перевозка рабочих"/>
      <sheetName val="гар№"/>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REF"/>
      <sheetName val="Итог"/>
      <sheetName val="Материалы"/>
      <sheetName val="Насосы"/>
      <sheetName val="sapactivexlhiddensheet"/>
      <sheetName val="РН-ПНГ"/>
      <sheetName val="Прибыль опл"/>
      <sheetName val="отчет эл_эн  2000"/>
      <sheetName val="Анкета "/>
      <sheetName val="ц_1991"/>
      <sheetName val="СЦЕНАРН УСЛ"/>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Ресурсная ведомость часть 1"/>
      <sheetName val="EUROPA.XLS"/>
      <sheetName val="ФОТ"/>
      <sheetName val="В работе"/>
      <sheetName val="сентябрь №9-06-582 от 19.08.09"/>
      <sheetName val="Финплан"/>
      <sheetName val="Стать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Destination"/>
      <sheetName val="НЕДЕЛИ"/>
      <sheetName val="ИД1"/>
      <sheetName val="Справочники"/>
      <sheetName val="Бизнес-план"/>
      <sheetName val="Лист3"/>
      <sheetName val="апр."/>
      <sheetName val="Параметры"/>
      <sheetName val="Пром1"/>
      <sheetName val="Кальк_электроэн"/>
      <sheetName val="РЭЗ"/>
      <sheetName val="мат"/>
      <sheetName val="ежедн. перевозка рабочих"/>
      <sheetName val="СТАВКА_НДС"/>
      <sheetName val="Хаттон 90.90 Femco"/>
      <sheetName val="ИДвалка"/>
      <sheetName val="БП 2011-2014"/>
      <sheetName val="Сутки"/>
      <sheetName val="производст"/>
      <sheetName val="Запрос"/>
      <sheetName val="Затратник_итог"/>
      <sheetName val="ОбесцДоНалогДП"/>
      <sheetName val="Лист4"/>
      <sheetName val="Списоки для ввода"/>
      <sheetName val="Коррект"/>
      <sheetName val="НП-2-12-П"/>
      <sheetName val="Самосвалы"/>
      <sheetName val="Автобусы"/>
      <sheetName val="Распоряжения"/>
      <sheetName val="Общие"/>
      <sheetName val="Работы"/>
      <sheetName val="ДиЗ"/>
      <sheetName val="Справочник36"/>
      <sheetName val="бурение"/>
      <sheetName val="Имущество"/>
      <sheetName val="ЛП"/>
      <sheetName val="Запрос_ОИ_ИПП"/>
      <sheetName val="Производство электроэнергии"/>
      <sheetName val="Т12"/>
      <sheetName val="Т3"/>
      <sheetName val="Т6"/>
      <sheetName val="Свод (Оренбургский)"/>
      <sheetName val="EKDEB90"/>
      <sheetName val="ст ГТМ"/>
      <sheetName val="Анкета"/>
      <sheetName val="СУТТ"/>
      <sheetName val="План затрат"/>
      <sheetName val="Входные параметрыВНГДУ"/>
      <sheetName val="SolE294"/>
      <sheetName val="монтаж"/>
      <sheetName val="СПРАВОЧНИК"/>
      <sheetName val="Январь"/>
      <sheetName val="июл"/>
      <sheetName val="ГАЗ_камаз"/>
      <sheetName val="ЗП_ЮНГ"/>
      <sheetName val="ЛС_РЕС"/>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Списки"/>
      <sheetName val="data"/>
      <sheetName val="---"/>
      <sheetName val="\\Zamalutdinova\c\PLAST\EUROPA."/>
      <sheetName val="1.401.2"/>
      <sheetName val="13 NGDO"/>
      <sheetName val="Общий"/>
      <sheetName val="Строки"/>
      <sheetName val="P and L"/>
      <sheetName val="ОР"/>
      <sheetName val="F1002"/>
      <sheetName val="Тип плана"/>
      <sheetName val="СпособЗакупки"/>
      <sheetName val="Цены"/>
      <sheetName val="Balance Sheet"/>
      <sheetName val="Актив ПРП"/>
      <sheetName val="Содержание"/>
      <sheetName val="Итоги"/>
      <sheetName val="СрРасчёт"/>
      <sheetName val="Техно"/>
      <sheetName val="Возвраты и приобщения"/>
      <sheetName val="Справочник шифров БП"/>
      <sheetName val="Допущения"/>
      <sheetName val="список счф"/>
      <sheetName val="предоплата"/>
      <sheetName val="1,3 новая"/>
      <sheetName val=" Н"/>
      <sheetName val="План_благотворительность"/>
      <sheetName val="ПС"/>
      <sheetName val="ОКАТО"/>
      <sheetName val="№1"/>
      <sheetName val="ОКВЭД"/>
      <sheetName val="ОКЕИ"/>
      <sheetName val="3.3.31."/>
      <sheetName val="Остановки"/>
      <sheetName val="РаспНф"/>
      <sheetName val="Идентификация"/>
      <sheetName val="ПРИБЫЛЬ"/>
      <sheetName val="ЗП(1-5)"/>
      <sheetName val="Смета Сузун"/>
      <sheetName val="ЗП"/>
      <sheetName val="стат.пар"/>
      <sheetName val="ПиУсвод"/>
      <sheetName val="КРС"/>
      <sheetName val="ввод с 17.02.2006г."/>
      <sheetName val="[EUROPA.XLS][EUROPA.XLS][EUROPA"/>
      <sheetName val="4-Реестр"/>
      <sheetName val="ЦДНГ-1"/>
      <sheetName val="Заказы"/>
      <sheetName val="МВЗ"/>
      <sheetName val="К"/>
      <sheetName val="Лист"/>
      <sheetName val="Норма"/>
      <sheetName val="Факт"/>
      <sheetName val="Дополнительно"/>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Сдача "/>
      <sheetName val="MAIN_PARAMETERS"/>
      <sheetName val="Должности"/>
      <sheetName val="ГруппаПодразделений"/>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Сведение"/>
      <sheetName val="мсн"/>
      <sheetName val="ст_бух"/>
      <sheetName val="[EUROPA.XLS][EUROPA.XLS]\\Zamal"/>
      <sheetName val="3.1 ТХ"/>
      <sheetName val="Актив"/>
      <sheetName val="Тарифы"/>
      <sheetName val="топография"/>
      <sheetName val="Список сотрудников"/>
      <sheetName val="Адылова Т.Х."/>
      <sheetName val="№5"/>
      <sheetName val="XLR_NoRangeSheet"/>
      <sheetName val="Настр"/>
      <sheetName val="Спр"/>
      <sheetName val="Лист2"/>
      <sheetName val="2012г."/>
      <sheetName val="ИТОГО"/>
      <sheetName val="Вспом"/>
      <sheetName val="[EUROPA.XLS]\\Zamalutdinova\c\P"/>
      <sheetName val="пятилетка"/>
      <sheetName val="мониторинг"/>
      <sheetName val="Доп Инструменты"/>
      <sheetName val="ГР ВЫКУПА"/>
      <sheetName val="информация"/>
      <sheetName val="materialMetadata"/>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ПиУ"/>
      <sheetName val=" ведомость"/>
      <sheetName val="Journals"/>
      <sheetName val="Main"/>
      <sheetName val="Сотрудники"/>
      <sheetName val="Расход"/>
      <sheetName val="Данные_60"/>
      <sheetName val="10"/>
      <sheetName val="97"/>
      <sheetName val="total"/>
      <sheetName val="Комплектация"/>
      <sheetName val="трубы"/>
      <sheetName val="СМР"/>
      <sheetName val="дороги"/>
      <sheetName val="СметаСводная снег"/>
      <sheetName val="Данные для расчёта сметы"/>
      <sheetName val="[EUROPA_XLS][EUROPA_XLS]\\Zamal"/>
      <sheetName val="Список_сотрудников"/>
      <sheetName val="Адылова_Т_Х_"/>
      <sheetName val="2012г_"/>
      <sheetName val="отчет"/>
      <sheetName val="бр хоз"/>
      <sheetName val="ТОП"/>
      <sheetName val="Данные д. ст.2.2_11_12_13_15"/>
      <sheetName val="Данные для столбца 5"/>
      <sheetName val="Смета доходов"/>
      <sheetName val="УП _2004"/>
      <sheetName val="93-110"/>
      <sheetName val="ИД СМР"/>
      <sheetName val="__Zamalutdinova_c_PLAST_EUROPA."/>
      <sheetName val="__Zamalutdinova_c_PLAST_EUROPA_"/>
      <sheetName val="_EUROPA.XLS__EUROPA.XLS__EUROPA"/>
      <sheetName val="Статьи бюджета"/>
      <sheetName val="гар№"/>
      <sheetName val="ООО_РН_ЮНГ_на_01_07"/>
      <sheetName val="ПРОВЕРОЧНЫЙ ЛИСТ "/>
      <sheetName val="21"/>
      <sheetName val="[EUROPA"/>
      <sheetName val="\\Zamal"/>
      <sheetName val="\\Zamalutdinova\c\P"/>
      <sheetName val=" М 29 П"/>
      <sheetName val="welldata frac analysis"/>
      <sheetName val="СМ"/>
      <sheetName val="Акт выбора"/>
      <sheetName val="6.2.1 Пр. произв. услуги"/>
      <sheetName val="_EUROPA.XLS__EUROPA.XLS___Zamal"/>
      <sheetName val="_EUROPA.XLS___Zamalutdinova_c_P"/>
      <sheetName val="__Zamalutdinova_c_PLAST_EUROPA1"/>
      <sheetName val="_EUROPA_XLS__EUROPA_XLS__EUROPA"/>
      <sheetName val="смета"/>
      <sheetName val="ПВС с Коэф"/>
      <sheetName val="Спец-7"/>
      <sheetName val="Смета ТЗ АСУ"/>
      <sheetName val="Экология-3.1"/>
      <sheetName val="power"/>
      <sheetName val="Стоимость услуг"/>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Способ Закупки"/>
      <sheetName val="Транспорт"/>
      <sheetName val="продажи"/>
      <sheetName val="сентябрь"/>
      <sheetName val="СКФ-2 коррект"/>
      <sheetName val="всп табл график"/>
      <sheetName val="кураторы"/>
      <sheetName val="Тех.лист"/>
      <sheetName val="Обор"/>
      <sheetName val="version stephane meneghel"/>
      <sheetName val="ООО &quot; НПРС-1&quot; (КТРС и прочие)"/>
      <sheetName val="s"/>
      <sheetName val="Курсы"/>
      <sheetName val="Направл исп._Группа"/>
      <sheetName val="Имена"/>
      <sheetName val="стрзапасов (2)"/>
      <sheetName val="Форма 2.1 к КП"/>
      <sheetName val="Расчет "/>
      <sheetName val="Прочие"/>
      <sheetName val="форма 2.2  "/>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refreshError="1"/>
      <sheetData sheetId="336" refreshError="1"/>
      <sheetData sheetId="337" refreshError="1"/>
      <sheetData sheetId="338" refreshError="1"/>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sheetData sheetId="352"/>
      <sheetData sheetId="353"/>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68"/>
  <sheetViews>
    <sheetView view="pageBreakPreview" zoomScale="80" zoomScaleNormal="55" zoomScaleSheetLayoutView="80" workbookViewId="0">
      <selection activeCell="F15" sqref="F15"/>
    </sheetView>
  </sheetViews>
  <sheetFormatPr defaultColWidth="3" defaultRowHeight="12.75"/>
  <cols>
    <col min="1" max="1" width="3" style="34" customWidth="1"/>
    <col min="2" max="2" width="47.140625" style="55" customWidth="1"/>
    <col min="3" max="3" width="49.140625" style="56" customWidth="1"/>
    <col min="4" max="4" width="55.2851562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7" t="s">
        <v>62</v>
      </c>
    </row>
    <row r="2" spans="1:10" ht="18.75">
      <c r="A2" s="62"/>
      <c r="B2" s="63"/>
      <c r="D2" s="77" t="s">
        <v>94</v>
      </c>
    </row>
    <row r="3" spans="1:10" ht="18.75">
      <c r="A3" s="62"/>
      <c r="B3" s="64"/>
      <c r="C3" s="218"/>
      <c r="D3" s="218"/>
    </row>
    <row r="4" spans="1:10" ht="18.75">
      <c r="A4" s="62"/>
      <c r="B4" s="64"/>
      <c r="C4" s="218" t="s">
        <v>61</v>
      </c>
      <c r="D4" s="218"/>
    </row>
    <row r="5" spans="1:10" ht="48.75" customHeight="1">
      <c r="A5" s="62"/>
      <c r="B5" s="65"/>
      <c r="D5" s="111" t="s">
        <v>227</v>
      </c>
    </row>
    <row r="6" spans="1:10" ht="23.25" customHeight="1">
      <c r="A6" s="62"/>
      <c r="B6" s="66"/>
      <c r="C6" s="219" t="s">
        <v>228</v>
      </c>
      <c r="D6" s="219"/>
    </row>
    <row r="7" spans="1:10" ht="18.75">
      <c r="A7" s="62"/>
      <c r="B7" s="66"/>
      <c r="C7" s="79"/>
      <c r="D7" s="79"/>
    </row>
    <row r="8" spans="1:10" ht="18.75">
      <c r="A8" s="62"/>
      <c r="B8" s="63"/>
      <c r="D8" s="79"/>
    </row>
    <row r="9" spans="1:10" ht="18.75">
      <c r="A9" s="49"/>
      <c r="B9" s="59"/>
      <c r="C9" s="48"/>
      <c r="D9" s="79"/>
    </row>
    <row r="10" spans="1:10" ht="18.75">
      <c r="A10" s="49"/>
      <c r="B10" s="59"/>
      <c r="C10" s="48"/>
      <c r="D10" s="50"/>
    </row>
    <row r="11" spans="1:10" ht="30" customHeight="1" thickBot="1">
      <c r="A11" s="32"/>
      <c r="B11" s="40"/>
      <c r="C11" s="58"/>
      <c r="D11" s="78"/>
    </row>
    <row r="12" spans="1:10" ht="27.6" customHeight="1" thickBot="1">
      <c r="A12" s="220" t="s">
        <v>55</v>
      </c>
      <c r="B12" s="221"/>
      <c r="C12" s="221"/>
      <c r="D12" s="222"/>
      <c r="E12" s="33"/>
      <c r="F12" s="33"/>
    </row>
    <row r="13" spans="1:10" ht="18.75">
      <c r="A13" s="32"/>
      <c r="B13" s="35"/>
      <c r="C13" s="36"/>
      <c r="D13" s="33"/>
      <c r="E13" s="33"/>
      <c r="F13" s="37"/>
      <c r="G13" s="37"/>
      <c r="H13" s="37"/>
      <c r="I13" s="37"/>
      <c r="J13" s="37"/>
    </row>
    <row r="14" spans="1:10" ht="20.25">
      <c r="A14" s="32"/>
      <c r="B14" s="38"/>
      <c r="C14" s="223"/>
      <c r="D14" s="223"/>
      <c r="E14" s="33"/>
      <c r="F14" s="33"/>
    </row>
    <row r="15" spans="1:10">
      <c r="A15" s="32"/>
      <c r="B15" s="35"/>
      <c r="C15" s="36"/>
      <c r="D15" s="33"/>
      <c r="E15" s="33"/>
      <c r="F15" s="33"/>
    </row>
    <row r="16" spans="1:10" ht="61.5" customHeight="1">
      <c r="A16" s="32"/>
      <c r="B16" s="39" t="s">
        <v>51</v>
      </c>
      <c r="C16" s="224" t="s">
        <v>226</v>
      </c>
      <c r="D16" s="224"/>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25" t="s">
        <v>52</v>
      </c>
      <c r="C20" s="225"/>
      <c r="D20" s="33"/>
      <c r="E20" s="33"/>
      <c r="F20" s="33"/>
    </row>
    <row r="21" spans="1:7" ht="24.95" customHeight="1">
      <c r="A21" s="43" t="s">
        <v>53</v>
      </c>
      <c r="B21" s="217" t="s">
        <v>59</v>
      </c>
      <c r="C21" s="217"/>
      <c r="D21" s="44"/>
      <c r="E21" s="46"/>
      <c r="F21" s="45"/>
    </row>
    <row r="22" spans="1:7" ht="24.95" customHeight="1">
      <c r="A22" s="43" t="s">
        <v>54</v>
      </c>
      <c r="B22" s="217" t="s">
        <v>85</v>
      </c>
      <c r="C22" s="217"/>
      <c r="D22" s="44"/>
      <c r="E22" s="46"/>
      <c r="F22" s="45"/>
    </row>
    <row r="23" spans="1:7" ht="24.95" customHeight="1">
      <c r="A23" s="75" t="s">
        <v>80</v>
      </c>
      <c r="B23" s="217" t="s">
        <v>176</v>
      </c>
      <c r="C23" s="217"/>
      <c r="D23" s="73"/>
      <c r="E23" s="46"/>
      <c r="F23" s="45"/>
    </row>
    <row r="24" spans="1:7" ht="24.95" customHeight="1">
      <c r="A24" s="75" t="s">
        <v>154</v>
      </c>
      <c r="B24" s="217" t="s">
        <v>155</v>
      </c>
      <c r="C24" s="217"/>
      <c r="D24" s="73"/>
      <c r="E24" s="46"/>
      <c r="F24" s="45"/>
    </row>
    <row r="25" spans="1:7" s="50" customFormat="1" ht="21.75" customHeight="1">
      <c r="A25" s="34"/>
      <c r="B25" s="76" t="s">
        <v>62</v>
      </c>
      <c r="C25" s="53"/>
      <c r="D25" s="54"/>
      <c r="E25" s="68"/>
      <c r="F25" s="68"/>
      <c r="G25" s="69"/>
    </row>
    <row r="26" spans="1:7" s="50" customFormat="1" ht="21.75" customHeight="1">
      <c r="A26" s="34"/>
      <c r="B26" s="76" t="s">
        <v>177</v>
      </c>
      <c r="C26" s="53"/>
      <c r="D26" s="54"/>
      <c r="E26" s="68"/>
      <c r="F26" s="68"/>
      <c r="G26" s="69"/>
    </row>
    <row r="27" spans="1:7" s="50" customFormat="1" ht="21.75" customHeight="1">
      <c r="A27" s="34"/>
      <c r="B27" s="76" t="s">
        <v>63</v>
      </c>
      <c r="C27" s="80" t="s">
        <v>95</v>
      </c>
      <c r="D27" s="74"/>
      <c r="E27" s="47"/>
      <c r="F27" s="47"/>
      <c r="G27" s="51"/>
    </row>
    <row r="28" spans="1:7" s="50" customFormat="1" ht="18.75">
      <c r="A28" s="34"/>
      <c r="B28" s="52"/>
      <c r="C28" s="53"/>
      <c r="D28" s="54"/>
      <c r="E28" s="68"/>
      <c r="F28" s="70"/>
      <c r="G28" s="69"/>
    </row>
    <row r="29" spans="1:7" ht="18.75">
      <c r="A29" s="68"/>
      <c r="B29" s="68"/>
      <c r="C29" s="68"/>
      <c r="D29" s="68"/>
      <c r="E29" s="33"/>
      <c r="F29" s="69"/>
    </row>
    <row r="30" spans="1:7">
      <c r="A30" s="32"/>
      <c r="B30" s="71"/>
      <c r="C30" s="72"/>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1"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96A2F5-B1EE-41EB-B677-14C31B26E765}">
  <dimension ref="A1:J71"/>
  <sheetViews>
    <sheetView tabSelected="1" view="pageBreakPreview" topLeftCell="A4" zoomScale="85" zoomScaleNormal="70" zoomScaleSheetLayoutView="85" workbookViewId="0">
      <selection activeCell="B17" sqref="B17"/>
    </sheetView>
  </sheetViews>
  <sheetFormatPr defaultRowHeight="15.75"/>
  <cols>
    <col min="1" max="1" width="159.140625" style="109" customWidth="1"/>
    <col min="2" max="2" width="124.140625" style="94" customWidth="1"/>
    <col min="3" max="16384" width="9.140625" style="94"/>
  </cols>
  <sheetData>
    <row r="1" spans="1:9">
      <c r="A1" s="190" t="s">
        <v>64</v>
      </c>
    </row>
    <row r="2" spans="1:9">
      <c r="A2" s="122"/>
    </row>
    <row r="3" spans="1:9" s="96" customFormat="1" ht="27.6" customHeight="1">
      <c r="A3" s="123" t="s">
        <v>60</v>
      </c>
      <c r="B3" s="95"/>
      <c r="D3" s="97"/>
      <c r="E3" s="97"/>
      <c r="F3" s="97"/>
      <c r="G3" s="97"/>
      <c r="H3" s="97"/>
      <c r="I3" s="97"/>
    </row>
    <row r="4" spans="1:9" s="97" customFormat="1">
      <c r="A4" s="114" t="s">
        <v>56</v>
      </c>
      <c r="B4" s="98"/>
    </row>
    <row r="5" spans="1:9" s="97" customFormat="1">
      <c r="A5" s="124" t="s">
        <v>57</v>
      </c>
      <c r="B5" s="99"/>
    </row>
    <row r="6" spans="1:9" s="97" customFormat="1" ht="33.75" customHeight="1">
      <c r="A6" s="119" t="s">
        <v>198</v>
      </c>
      <c r="B6" s="100"/>
    </row>
    <row r="7" spans="1:9" s="97" customFormat="1">
      <c r="A7" s="114" t="s">
        <v>58</v>
      </c>
      <c r="B7" s="99"/>
    </row>
    <row r="8" spans="1:9" s="97" customFormat="1">
      <c r="A8" s="112" t="s">
        <v>191</v>
      </c>
      <c r="B8" s="100"/>
    </row>
    <row r="9" spans="1:9" s="97" customFormat="1">
      <c r="A9" s="114" t="s">
        <v>166</v>
      </c>
      <c r="B9" s="99"/>
    </row>
    <row r="10" spans="1:9" s="97" customFormat="1" ht="21" customHeight="1">
      <c r="A10" s="86" t="s">
        <v>247</v>
      </c>
      <c r="B10" s="100"/>
    </row>
    <row r="11" spans="1:9" s="97" customFormat="1">
      <c r="A11" s="114" t="s">
        <v>173</v>
      </c>
      <c r="B11" s="99"/>
    </row>
    <row r="12" spans="1:9" s="85" customFormat="1" ht="27.75" customHeight="1">
      <c r="A12" s="115" t="s">
        <v>229</v>
      </c>
      <c r="B12" s="84"/>
    </row>
    <row r="13" spans="1:9" s="85" customFormat="1" ht="21.75" customHeight="1">
      <c r="A13" s="115" t="s">
        <v>89</v>
      </c>
      <c r="B13" s="84"/>
    </row>
    <row r="14" spans="1:9" s="85" customFormat="1" ht="37.5" customHeight="1">
      <c r="A14" s="121" t="s">
        <v>90</v>
      </c>
      <c r="B14" s="84"/>
    </row>
    <row r="15" spans="1:9" s="85" customFormat="1" ht="19.5" customHeight="1">
      <c r="A15" s="121" t="s">
        <v>91</v>
      </c>
      <c r="B15" s="84"/>
    </row>
    <row r="16" spans="1:9" s="85" customFormat="1" ht="23.25" customHeight="1">
      <c r="A16" s="121" t="s">
        <v>92</v>
      </c>
      <c r="B16" s="84"/>
    </row>
    <row r="17" spans="1:2" s="97" customFormat="1" ht="19.5" customHeight="1">
      <c r="A17" s="90" t="s">
        <v>164</v>
      </c>
      <c r="B17" s="100"/>
    </row>
    <row r="18" spans="1:2" s="87" customFormat="1" ht="33.75" customHeight="1">
      <c r="A18" s="91" t="s">
        <v>180</v>
      </c>
      <c r="B18" s="86"/>
    </row>
    <row r="19" spans="1:2" s="87" customFormat="1" ht="33.75" customHeight="1">
      <c r="A19" s="113" t="s">
        <v>165</v>
      </c>
      <c r="B19" s="86"/>
    </row>
    <row r="20" spans="1:2" s="97" customFormat="1" ht="34.5" customHeight="1">
      <c r="A20" s="90" t="s">
        <v>230</v>
      </c>
      <c r="B20" s="100"/>
    </row>
    <row r="21" spans="1:2" s="97" customFormat="1" ht="45">
      <c r="A21" s="88" t="s">
        <v>231</v>
      </c>
      <c r="B21" s="100"/>
    </row>
    <row r="22" spans="1:2" s="97" customFormat="1" ht="41.25" customHeight="1">
      <c r="A22" s="88" t="s">
        <v>199</v>
      </c>
      <c r="B22" s="100"/>
    </row>
    <row r="23" spans="1:2" s="97" customFormat="1" ht="39.75" customHeight="1">
      <c r="A23" s="88" t="s">
        <v>200</v>
      </c>
      <c r="B23" s="100"/>
    </row>
    <row r="24" spans="1:2" s="97" customFormat="1" ht="17.25" customHeight="1">
      <c r="A24" s="88" t="s">
        <v>86</v>
      </c>
      <c r="B24" s="100"/>
    </row>
    <row r="25" spans="1:2" s="97" customFormat="1" ht="17.25" customHeight="1">
      <c r="A25" s="88" t="s">
        <v>65</v>
      </c>
      <c r="B25" s="100"/>
    </row>
    <row r="26" spans="1:2" s="97" customFormat="1" ht="17.25" customHeight="1">
      <c r="A26" s="88" t="s">
        <v>192</v>
      </c>
      <c r="B26" s="100"/>
    </row>
    <row r="27" spans="1:2" s="97" customFormat="1" ht="17.25" customHeight="1">
      <c r="A27" s="88" t="s">
        <v>66</v>
      </c>
      <c r="B27" s="100"/>
    </row>
    <row r="28" spans="1:2" s="97" customFormat="1" ht="27" customHeight="1">
      <c r="A28" s="116" t="s">
        <v>67</v>
      </c>
      <c r="B28" s="100"/>
    </row>
    <row r="29" spans="1:2" s="102" customFormat="1" ht="25.5" customHeight="1">
      <c r="A29" s="182" t="s">
        <v>167</v>
      </c>
      <c r="B29" s="101"/>
    </row>
    <row r="30" spans="1:2" s="102" customFormat="1" ht="40.5" customHeight="1">
      <c r="A30" s="182" t="s">
        <v>174</v>
      </c>
      <c r="B30" s="103"/>
    </row>
    <row r="31" spans="1:2" s="97" customFormat="1" ht="21.75" customHeight="1">
      <c r="A31" s="114" t="s">
        <v>168</v>
      </c>
      <c r="B31" s="100"/>
    </row>
    <row r="32" spans="1:2" s="85" customFormat="1" ht="21.75" customHeight="1">
      <c r="A32" s="117" t="s">
        <v>83</v>
      </c>
      <c r="B32" s="84"/>
    </row>
    <row r="33" spans="1:2" s="85" customFormat="1" ht="20.25" customHeight="1">
      <c r="A33" s="117" t="s">
        <v>84</v>
      </c>
      <c r="B33" s="84"/>
    </row>
    <row r="34" spans="1:2" s="85" customFormat="1" ht="30.75" customHeight="1">
      <c r="A34" s="117" t="s">
        <v>68</v>
      </c>
      <c r="B34" s="84"/>
    </row>
    <row r="35" spans="1:2" s="85" customFormat="1" ht="58.5" customHeight="1">
      <c r="A35" s="117" t="s">
        <v>69</v>
      </c>
      <c r="B35" s="84"/>
    </row>
    <row r="36" spans="1:2" s="85" customFormat="1" ht="70.5" customHeight="1">
      <c r="A36" s="112" t="s">
        <v>181</v>
      </c>
      <c r="B36" s="84"/>
    </row>
    <row r="37" spans="1:2" s="85" customFormat="1" ht="88.5" customHeight="1">
      <c r="A37" s="112" t="s">
        <v>232</v>
      </c>
      <c r="B37" s="84"/>
    </row>
    <row r="38" spans="1:2" s="85" customFormat="1" ht="27" customHeight="1">
      <c r="A38" s="88" t="s">
        <v>233</v>
      </c>
      <c r="B38" s="84"/>
    </row>
    <row r="39" spans="1:2" s="85" customFormat="1" ht="47.25" customHeight="1">
      <c r="A39" s="88" t="s">
        <v>234</v>
      </c>
      <c r="B39" s="84"/>
    </row>
    <row r="40" spans="1:2" s="85" customFormat="1" ht="47.25" customHeight="1">
      <c r="A40" s="86" t="s">
        <v>235</v>
      </c>
      <c r="B40" s="84"/>
    </row>
    <row r="41" spans="1:2" s="85" customFormat="1" ht="47.25" customHeight="1">
      <c r="A41" s="183" t="s">
        <v>169</v>
      </c>
      <c r="B41" s="84"/>
    </row>
    <row r="42" spans="1:2" s="85" customFormat="1" ht="23.25" customHeight="1">
      <c r="A42" s="183" t="s">
        <v>170</v>
      </c>
      <c r="B42" s="84"/>
    </row>
    <row r="43" spans="1:2" s="97" customFormat="1" ht="21.75" customHeight="1">
      <c r="A43" s="114" t="s">
        <v>70</v>
      </c>
      <c r="B43" s="100"/>
    </row>
    <row r="44" spans="1:2" s="97" customFormat="1" ht="25.5" customHeight="1">
      <c r="A44" s="117" t="s">
        <v>236</v>
      </c>
      <c r="B44" s="100"/>
    </row>
    <row r="45" spans="1:2" s="97" customFormat="1" ht="40.5" customHeight="1">
      <c r="A45" s="214" t="s">
        <v>241</v>
      </c>
      <c r="B45" s="100"/>
    </row>
    <row r="46" spans="1:2" s="97" customFormat="1" ht="68.25" customHeight="1">
      <c r="A46" s="117" t="s">
        <v>171</v>
      </c>
      <c r="B46" s="100"/>
    </row>
    <row r="47" spans="1:2" s="97" customFormat="1" ht="42" customHeight="1">
      <c r="A47" s="117" t="s">
        <v>193</v>
      </c>
      <c r="B47" s="100"/>
    </row>
    <row r="48" spans="1:2" s="97" customFormat="1" ht="35.25" customHeight="1">
      <c r="A48" s="171" t="s">
        <v>194</v>
      </c>
      <c r="B48" s="100"/>
    </row>
    <row r="49" spans="1:2" s="97" customFormat="1" ht="30.75" customHeight="1">
      <c r="A49" s="116" t="s">
        <v>71</v>
      </c>
      <c r="B49" s="100"/>
    </row>
    <row r="50" spans="1:2" s="97" customFormat="1" ht="46.5" customHeight="1">
      <c r="A50" s="118" t="s">
        <v>237</v>
      </c>
      <c r="B50" s="104"/>
    </row>
    <row r="51" spans="1:2" s="97" customFormat="1">
      <c r="A51" s="118" t="s">
        <v>96</v>
      </c>
      <c r="B51" s="100"/>
    </row>
    <row r="52" spans="1:2" s="97" customFormat="1" ht="45">
      <c r="A52" s="184" t="s">
        <v>195</v>
      </c>
      <c r="B52" s="100"/>
    </row>
    <row r="53" spans="1:2" s="97" customFormat="1" ht="105" customHeight="1">
      <c r="A53" s="184" t="s">
        <v>196</v>
      </c>
      <c r="B53" s="100"/>
    </row>
    <row r="54" spans="1:2" s="97" customFormat="1" ht="171.75" customHeight="1">
      <c r="A54" s="125" t="s">
        <v>197</v>
      </c>
      <c r="B54" s="100"/>
    </row>
    <row r="55" spans="1:2" s="97" customFormat="1" ht="30">
      <c r="A55" s="118" t="s">
        <v>97</v>
      </c>
      <c r="B55" s="100"/>
    </row>
    <row r="56" spans="1:2" s="97" customFormat="1" ht="30">
      <c r="A56" s="118" t="s">
        <v>98</v>
      </c>
      <c r="B56" s="100"/>
    </row>
    <row r="57" spans="1:2" s="97" customFormat="1" ht="105">
      <c r="A57" s="125" t="s">
        <v>238</v>
      </c>
      <c r="B57" s="100"/>
    </row>
    <row r="58" spans="1:2" s="97" customFormat="1" ht="30">
      <c r="A58" s="89" t="s">
        <v>239</v>
      </c>
      <c r="B58" s="100"/>
    </row>
    <row r="59" spans="1:2" s="97" customFormat="1">
      <c r="A59" s="114" t="s">
        <v>72</v>
      </c>
      <c r="B59" s="99"/>
    </row>
    <row r="60" spans="1:2" s="97" customFormat="1" ht="72.75" customHeight="1">
      <c r="A60" s="113" t="s">
        <v>93</v>
      </c>
      <c r="B60" s="105"/>
    </row>
    <row r="61" spans="1:2" s="97" customFormat="1" ht="44.25" customHeight="1">
      <c r="A61" s="91" t="s">
        <v>73</v>
      </c>
      <c r="B61" s="105"/>
    </row>
    <row r="62" spans="1:2" s="97" customFormat="1" ht="21" customHeight="1">
      <c r="A62" s="114" t="s">
        <v>172</v>
      </c>
      <c r="B62" s="105"/>
    </row>
    <row r="63" spans="1:2" s="97" customFormat="1" ht="18.75" customHeight="1">
      <c r="A63" s="112" t="s">
        <v>74</v>
      </c>
      <c r="B63" s="105"/>
    </row>
    <row r="64" spans="1:2" s="97" customFormat="1">
      <c r="A64" s="114" t="s">
        <v>75</v>
      </c>
      <c r="B64" s="100"/>
    </row>
    <row r="65" spans="1:10" s="97" customFormat="1" ht="45.75" customHeight="1">
      <c r="A65" s="119" t="s">
        <v>76</v>
      </c>
      <c r="B65" s="100"/>
    </row>
    <row r="66" spans="1:10" s="97" customFormat="1">
      <c r="A66" s="114" t="s">
        <v>77</v>
      </c>
      <c r="B66" s="100"/>
    </row>
    <row r="67" spans="1:10" s="97" customFormat="1" ht="21" customHeight="1">
      <c r="A67" s="119" t="s">
        <v>78</v>
      </c>
      <c r="B67" s="100"/>
    </row>
    <row r="68" spans="1:10" s="97" customFormat="1" ht="36.75" customHeight="1">
      <c r="A68" s="119" t="s">
        <v>79</v>
      </c>
      <c r="B68" s="100"/>
    </row>
    <row r="69" spans="1:10" s="97" customFormat="1" ht="67.5" customHeight="1">
      <c r="A69" s="120"/>
      <c r="B69" s="100"/>
    </row>
    <row r="70" spans="1:10" s="97" customFormat="1" ht="18" customHeight="1">
      <c r="A70" s="92" t="s">
        <v>178</v>
      </c>
      <c r="B70" s="106"/>
      <c r="C70" s="106"/>
      <c r="D70" s="107"/>
      <c r="E70" s="107"/>
      <c r="F70" s="107"/>
      <c r="G70" s="107"/>
      <c r="H70" s="108"/>
      <c r="I70" s="106"/>
      <c r="J70" s="106"/>
    </row>
    <row r="71" spans="1:10" s="82" customFormat="1" ht="12.75">
      <c r="A71" s="226" t="s">
        <v>62</v>
      </c>
      <c r="B71" s="226"/>
      <c r="C71" s="226"/>
      <c r="D71" s="226"/>
      <c r="E71" s="226"/>
      <c r="F71" s="226"/>
      <c r="G71" s="226"/>
      <c r="H71" s="226"/>
      <c r="I71" s="226"/>
    </row>
  </sheetData>
  <mergeCells count="1">
    <mergeCell ref="A71:I71"/>
  </mergeCells>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B16"/>
  <sheetViews>
    <sheetView view="pageBreakPreview" zoomScale="85" zoomScaleNormal="85" zoomScaleSheetLayoutView="85" workbookViewId="0">
      <selection activeCell="L21" sqref="L21"/>
    </sheetView>
  </sheetViews>
  <sheetFormatPr defaultRowHeight="15.75"/>
  <cols>
    <col min="1" max="1" width="7.5703125" style="93" customWidth="1"/>
    <col min="2" max="2" width="23.5703125" style="174" customWidth="1"/>
    <col min="3" max="3" width="24.85546875" style="83" customWidth="1"/>
    <col min="4" max="4" width="37.28515625" style="83" customWidth="1"/>
    <col min="5" max="5" width="12.7109375" style="83" customWidth="1"/>
    <col min="6" max="6" width="16" style="83" customWidth="1"/>
    <col min="7" max="7" width="8.85546875" style="93" customWidth="1"/>
    <col min="8" max="8" width="8" style="83" customWidth="1"/>
    <col min="9" max="9" width="15.7109375" style="83" customWidth="1"/>
    <col min="10" max="10" width="17" style="83" customWidth="1"/>
    <col min="11" max="11" width="13.140625" style="83" customWidth="1"/>
    <col min="12" max="12" width="12.140625" style="83" customWidth="1"/>
    <col min="13" max="13" width="11.28515625" style="83" customWidth="1"/>
    <col min="14" max="25" width="9.140625" style="83" customWidth="1"/>
    <col min="26" max="16384" width="9.140625" style="83"/>
  </cols>
  <sheetData>
    <row r="1" spans="1:28">
      <c r="I1" s="61" t="s">
        <v>82</v>
      </c>
    </row>
    <row r="2" spans="1:28">
      <c r="I2" s="61" t="s">
        <v>81</v>
      </c>
    </row>
    <row r="3" spans="1:28">
      <c r="A3" s="174"/>
      <c r="G3" s="174"/>
    </row>
    <row r="4" spans="1:28" ht="15.75" customHeight="1">
      <c r="A4" s="227" t="s">
        <v>87</v>
      </c>
      <c r="B4" s="228"/>
      <c r="C4" s="228"/>
      <c r="D4" s="228"/>
      <c r="E4" s="228"/>
      <c r="F4" s="228"/>
      <c r="G4" s="228"/>
      <c r="H4" s="228"/>
      <c r="I4" s="228"/>
      <c r="J4" s="228"/>
    </row>
    <row r="5" spans="1:28" ht="15.75" customHeight="1">
      <c r="A5" s="227" t="s">
        <v>245</v>
      </c>
      <c r="B5" s="228"/>
      <c r="C5" s="228"/>
      <c r="D5" s="228"/>
      <c r="E5" s="228"/>
      <c r="F5" s="228"/>
      <c r="G5" s="228"/>
      <c r="H5" s="228"/>
      <c r="I5" s="228"/>
      <c r="J5" s="228"/>
    </row>
    <row r="6" spans="1:28">
      <c r="K6" s="110"/>
    </row>
    <row r="7" spans="1:28" hidden="1">
      <c r="A7" s="179"/>
      <c r="B7" s="185"/>
      <c r="C7" s="231" t="s">
        <v>161</v>
      </c>
      <c r="D7" s="232"/>
      <c r="E7" s="232"/>
      <c r="F7" s="232"/>
      <c r="G7" s="232"/>
      <c r="H7" s="232"/>
      <c r="I7" s="232"/>
      <c r="J7" s="232"/>
      <c r="K7" s="232"/>
      <c r="L7" s="233"/>
      <c r="M7" s="180" t="e">
        <f>SUM(#REF!)</f>
        <v>#REF!</v>
      </c>
    </row>
    <row r="8" spans="1:28" hidden="1">
      <c r="A8" s="178"/>
      <c r="B8" s="186"/>
      <c r="C8" s="231" t="s">
        <v>162</v>
      </c>
      <c r="D8" s="232"/>
      <c r="E8" s="232"/>
      <c r="F8" s="232"/>
      <c r="G8" s="232"/>
      <c r="H8" s="232"/>
      <c r="I8" s="232"/>
      <c r="J8" s="232"/>
      <c r="K8" s="232"/>
      <c r="L8" s="233"/>
      <c r="M8" s="177" t="e">
        <f>M9-M7</f>
        <v>#REF!</v>
      </c>
    </row>
    <row r="9" spans="1:28" hidden="1">
      <c r="A9" s="178"/>
      <c r="B9" s="186"/>
      <c r="C9" s="231" t="s">
        <v>163</v>
      </c>
      <c r="D9" s="232"/>
      <c r="E9" s="232"/>
      <c r="F9" s="232"/>
      <c r="G9" s="232"/>
      <c r="H9" s="232"/>
      <c r="I9" s="232"/>
      <c r="J9" s="232"/>
      <c r="K9" s="232"/>
      <c r="L9" s="233"/>
      <c r="M9" s="177" t="e">
        <f>M7*1.2</f>
        <v>#REF!</v>
      </c>
    </row>
    <row r="12" spans="1:28" s="128" customFormat="1" ht="45" customHeight="1">
      <c r="A12" s="229" t="s">
        <v>156</v>
      </c>
      <c r="B12" s="230" t="s">
        <v>183</v>
      </c>
      <c r="C12" s="230" t="s">
        <v>179</v>
      </c>
      <c r="D12" s="229" t="s">
        <v>157</v>
      </c>
      <c r="E12" s="229" t="s">
        <v>158</v>
      </c>
      <c r="F12" s="229" t="s">
        <v>243</v>
      </c>
      <c r="G12" s="234" t="s">
        <v>188</v>
      </c>
      <c r="H12" s="235"/>
      <c r="I12" s="191" t="s">
        <v>190</v>
      </c>
      <c r="J12" s="191" t="s">
        <v>184</v>
      </c>
      <c r="K12" s="229" t="s">
        <v>185</v>
      </c>
      <c r="L12" s="229"/>
      <c r="M12" s="191" t="s">
        <v>1</v>
      </c>
      <c r="N12" s="191" t="s">
        <v>2</v>
      </c>
      <c r="O12" s="191" t="s">
        <v>3</v>
      </c>
      <c r="P12" s="191" t="s">
        <v>4</v>
      </c>
      <c r="Q12" s="191" t="s">
        <v>5</v>
      </c>
      <c r="R12" s="191" t="s">
        <v>6</v>
      </c>
      <c r="S12" s="191" t="s">
        <v>7</v>
      </c>
      <c r="T12" s="191" t="s">
        <v>8</v>
      </c>
      <c r="U12" s="191" t="s">
        <v>9</v>
      </c>
      <c r="V12" s="191" t="s">
        <v>10</v>
      </c>
      <c r="W12" s="191" t="s">
        <v>11</v>
      </c>
      <c r="X12" s="191" t="s">
        <v>12</v>
      </c>
      <c r="Y12" s="191" t="s">
        <v>186</v>
      </c>
      <c r="Z12" s="192"/>
      <c r="AA12" s="192"/>
      <c r="AB12" s="192"/>
    </row>
    <row r="13" spans="1:28" s="128" customFormat="1">
      <c r="A13" s="229"/>
      <c r="B13" s="230"/>
      <c r="C13" s="230"/>
      <c r="D13" s="229"/>
      <c r="E13" s="229"/>
      <c r="F13" s="229"/>
      <c r="G13" s="193" t="s">
        <v>159</v>
      </c>
      <c r="H13" s="193" t="s">
        <v>189</v>
      </c>
      <c r="I13" s="191" t="s">
        <v>201</v>
      </c>
      <c r="J13" s="201"/>
      <c r="K13" s="191"/>
      <c r="L13" s="191"/>
      <c r="M13" s="191" t="s">
        <v>187</v>
      </c>
      <c r="N13" s="191" t="s">
        <v>187</v>
      </c>
      <c r="O13" s="191" t="s">
        <v>187</v>
      </c>
      <c r="P13" s="191" t="s">
        <v>187</v>
      </c>
      <c r="Q13" s="191" t="s">
        <v>187</v>
      </c>
      <c r="R13" s="191" t="s">
        <v>187</v>
      </c>
      <c r="S13" s="191" t="s">
        <v>187</v>
      </c>
      <c r="T13" s="191" t="s">
        <v>187</v>
      </c>
      <c r="U13" s="191" t="s">
        <v>187</v>
      </c>
      <c r="V13" s="191" t="s">
        <v>187</v>
      </c>
      <c r="W13" s="191" t="s">
        <v>187</v>
      </c>
      <c r="X13" s="191" t="s">
        <v>187</v>
      </c>
      <c r="Y13" s="191" t="s">
        <v>187</v>
      </c>
    </row>
    <row r="14" spans="1:28" s="128" customFormat="1">
      <c r="A14" s="175">
        <v>1</v>
      </c>
      <c r="B14" s="175">
        <v>2</v>
      </c>
      <c r="C14" s="175">
        <v>3</v>
      </c>
      <c r="D14" s="175">
        <v>4</v>
      </c>
      <c r="E14" s="175">
        <v>5</v>
      </c>
      <c r="F14" s="175">
        <v>6</v>
      </c>
      <c r="G14" s="175">
        <v>7</v>
      </c>
      <c r="H14" s="175">
        <v>7</v>
      </c>
      <c r="I14" s="175">
        <v>8</v>
      </c>
      <c r="J14" s="175">
        <v>9</v>
      </c>
      <c r="K14" s="175">
        <v>10</v>
      </c>
      <c r="L14" s="175">
        <v>11</v>
      </c>
      <c r="M14" s="175">
        <v>12</v>
      </c>
      <c r="N14" s="175">
        <v>13</v>
      </c>
      <c r="O14" s="175">
        <v>14</v>
      </c>
      <c r="P14" s="175">
        <v>15</v>
      </c>
      <c r="Q14" s="175">
        <v>16</v>
      </c>
      <c r="R14" s="175">
        <v>17</v>
      </c>
      <c r="S14" s="175">
        <v>18</v>
      </c>
      <c r="T14" s="175">
        <v>19</v>
      </c>
      <c r="U14" s="175">
        <v>20</v>
      </c>
      <c r="V14" s="175">
        <v>21</v>
      </c>
      <c r="W14" s="175">
        <v>22</v>
      </c>
      <c r="X14" s="175">
        <v>23</v>
      </c>
      <c r="Y14" s="175">
        <v>24</v>
      </c>
    </row>
    <row r="15" spans="1:28" s="128" customFormat="1">
      <c r="A15" s="176"/>
      <c r="B15" s="176"/>
      <c r="C15" s="176"/>
      <c r="D15" s="176"/>
      <c r="E15" s="176"/>
      <c r="F15" s="176"/>
      <c r="G15" s="176"/>
      <c r="H15" s="176"/>
      <c r="I15" s="176"/>
      <c r="J15" s="199"/>
      <c r="K15" s="176"/>
      <c r="L15" s="176"/>
      <c r="M15" s="194">
        <v>31</v>
      </c>
      <c r="N15" s="194">
        <v>28</v>
      </c>
      <c r="O15" s="194">
        <v>31</v>
      </c>
      <c r="P15" s="194">
        <v>30</v>
      </c>
      <c r="Q15" s="194">
        <v>31</v>
      </c>
      <c r="R15" s="194">
        <v>30</v>
      </c>
      <c r="S15" s="194">
        <v>31</v>
      </c>
      <c r="T15" s="194">
        <v>31</v>
      </c>
      <c r="U15" s="194">
        <v>30</v>
      </c>
      <c r="V15" s="194">
        <v>31</v>
      </c>
      <c r="W15" s="194">
        <v>30</v>
      </c>
      <c r="X15" s="194">
        <v>31</v>
      </c>
      <c r="Y15" s="194"/>
    </row>
    <row r="16" spans="1:28" s="198" customFormat="1" ht="136.5" customHeight="1">
      <c r="A16" s="195" t="s">
        <v>160</v>
      </c>
      <c r="B16" s="213" t="s">
        <v>244</v>
      </c>
      <c r="C16" s="216" t="s">
        <v>246</v>
      </c>
      <c r="D16" s="215" t="s">
        <v>242</v>
      </c>
      <c r="E16" s="202">
        <v>1</v>
      </c>
      <c r="F16" s="188">
        <f>Y16</f>
        <v>92</v>
      </c>
      <c r="G16" s="187">
        <v>11</v>
      </c>
      <c r="H16" s="187">
        <v>0</v>
      </c>
      <c r="I16" s="189">
        <f>(F16*G16)</f>
        <v>1012</v>
      </c>
      <c r="J16" s="200"/>
      <c r="K16" s="181">
        <f>J16*I16</f>
        <v>0</v>
      </c>
      <c r="L16" s="181">
        <f>SUM(K16:K16)</f>
        <v>0</v>
      </c>
      <c r="M16" s="196">
        <v>0</v>
      </c>
      <c r="N16" s="196">
        <v>13</v>
      </c>
      <c r="O16" s="196">
        <v>31</v>
      </c>
      <c r="P16" s="196">
        <v>30</v>
      </c>
      <c r="Q16" s="196">
        <v>18</v>
      </c>
      <c r="R16" s="196"/>
      <c r="S16" s="196"/>
      <c r="T16" s="196"/>
      <c r="U16" s="196"/>
      <c r="V16" s="196"/>
      <c r="W16" s="196"/>
      <c r="X16" s="196"/>
      <c r="Y16" s="197">
        <f>SUM(M16:X16)</f>
        <v>92</v>
      </c>
    </row>
  </sheetData>
  <mergeCells count="13">
    <mergeCell ref="K12:L12"/>
    <mergeCell ref="C7:L7"/>
    <mergeCell ref="C8:L8"/>
    <mergeCell ref="C9:L9"/>
    <mergeCell ref="F12:F13"/>
    <mergeCell ref="G12:H12"/>
    <mergeCell ref="A4:J4"/>
    <mergeCell ref="A5:J5"/>
    <mergeCell ref="A12:A13"/>
    <mergeCell ref="B12:B13"/>
    <mergeCell ref="C12:C13"/>
    <mergeCell ref="D12:D13"/>
    <mergeCell ref="E12:E13"/>
  </mergeCells>
  <dataValidations count="4">
    <dataValidation allowBlank="1" showErrorMessage="1" error="Please enter a valid number." sqref="DN65409 G65409 E65409 DP65409:DQ65409" xr:uid="{00000000-0002-0000-0200-000000000000}"/>
    <dataValidation type="list" allowBlank="1" showInputMessage="1" showErrorMessage="1" sqref="DR65406:DR65440 H65406:I65440" xr:uid="{00000000-0002-0000-0200-000001000000}">
      <formula1>#REF!</formula1>
    </dataValidation>
    <dataValidation type="whole" allowBlank="1" showErrorMessage="1" errorTitle="Ошибка" error="Допускается ввод только неотрицательных целых чисел!" sqref="M16:Y16 E16" xr:uid="{00000000-0002-0000-0200-000002000000}">
      <formula1>0</formula1>
      <formula2>9.99999999999999E+23</formula2>
    </dataValidation>
    <dataValidation type="decimal" allowBlank="1" showErrorMessage="1" errorTitle="Ошибка" error="Допускается ввод только неотрицательных чисел!" sqref="G16:H16" xr:uid="{00000000-0002-0000-0200-000003000000}">
      <formula1>0</formula1>
      <formula2>9.99999999999999E+23</formula2>
    </dataValidation>
  </dataValidations>
  <printOptions horizontalCentered="1" verticalCentered="1"/>
  <pageMargins left="0.70866141732283472" right="0.70866141732283472" top="0.74803149606299213" bottom="0.74803149606299213" header="0.31496062992125984" footer="0.31496062992125984"/>
  <pageSetup paperSize="9" scale="76"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N66"/>
  <sheetViews>
    <sheetView view="pageBreakPreview" topLeftCell="A13" zoomScaleNormal="100" zoomScaleSheetLayoutView="100" workbookViewId="0">
      <selection activeCell="K20" sqref="K20"/>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26"/>
      <c r="I2" s="237" t="s">
        <v>88</v>
      </c>
      <c r="J2" s="237"/>
      <c r="K2" s="237"/>
      <c r="L2" s="237"/>
      <c r="M2" s="237"/>
      <c r="N2" s="237"/>
    </row>
    <row r="3" spans="1:14" ht="15.75">
      <c r="A3" s="126"/>
      <c r="E3" s="127"/>
      <c r="F3" s="127"/>
      <c r="G3" s="127"/>
      <c r="J3" s="128"/>
      <c r="K3" s="128"/>
      <c r="L3" s="128"/>
      <c r="M3" s="128"/>
      <c r="N3" s="129"/>
    </row>
    <row r="4" spans="1:14" ht="29.25" customHeight="1">
      <c r="A4" s="238"/>
      <c r="B4" s="238"/>
      <c r="C4" s="238"/>
      <c r="D4" s="238"/>
      <c r="E4" s="238"/>
      <c r="F4" s="238"/>
      <c r="G4" s="238"/>
      <c r="H4" s="238"/>
      <c r="I4" s="238"/>
      <c r="J4" s="238"/>
      <c r="K4" s="238"/>
      <c r="L4" s="238"/>
      <c r="M4" s="238"/>
      <c r="N4" s="238"/>
    </row>
    <row r="5" spans="1:14" ht="15.75">
      <c r="A5" s="239"/>
      <c r="B5" s="239"/>
      <c r="C5" s="239"/>
      <c r="D5" s="239"/>
      <c r="E5" s="239"/>
      <c r="F5" s="239"/>
      <c r="G5" s="239"/>
    </row>
    <row r="6" spans="1:14" ht="15.75">
      <c r="A6" s="130"/>
      <c r="B6" s="131" t="s">
        <v>117</v>
      </c>
      <c r="G6" s="131" t="s">
        <v>118</v>
      </c>
      <c r="N6" s="81" t="s">
        <v>119</v>
      </c>
    </row>
    <row r="7" spans="1:14" ht="15.75">
      <c r="A7" s="130"/>
      <c r="B7" s="132" t="s">
        <v>120</v>
      </c>
    </row>
    <row r="8" spans="1:14" ht="15.75">
      <c r="A8" s="130"/>
    </row>
    <row r="9" spans="1:14" ht="15.75">
      <c r="A9" s="130" t="s">
        <v>121</v>
      </c>
      <c r="G9" s="133"/>
    </row>
    <row r="10" spans="1:14" ht="27.75">
      <c r="A10" s="240" t="s">
        <v>122</v>
      </c>
      <c r="B10" s="240"/>
      <c r="C10" s="240"/>
      <c r="D10" s="240"/>
      <c r="E10" s="240"/>
      <c r="F10" s="240"/>
      <c r="G10" s="240"/>
      <c r="H10" s="240"/>
      <c r="I10" s="240"/>
      <c r="J10" s="240"/>
      <c r="K10" s="240"/>
      <c r="L10" s="240"/>
      <c r="M10" s="240"/>
      <c r="N10" s="240"/>
    </row>
    <row r="11" spans="1:14" ht="48.75" customHeight="1">
      <c r="A11" s="241" t="s">
        <v>182</v>
      </c>
      <c r="B11" s="241"/>
      <c r="C11" s="241"/>
      <c r="D11" s="241"/>
      <c r="E11" s="241"/>
      <c r="F11" s="241"/>
      <c r="G11" s="241"/>
      <c r="H11" s="241"/>
      <c r="I11" s="241"/>
      <c r="J11" s="241"/>
      <c r="K11" s="241"/>
      <c r="L11" s="241"/>
      <c r="M11" s="241"/>
      <c r="N11" s="241"/>
    </row>
    <row r="12" spans="1:14" ht="15.75">
      <c r="A12" s="130"/>
    </row>
    <row r="13" spans="1:14" ht="15.75">
      <c r="A13" s="130" t="s">
        <v>123</v>
      </c>
    </row>
    <row r="14" spans="1:14" ht="15.75">
      <c r="A14" s="242" t="s">
        <v>124</v>
      </c>
      <c r="B14" s="242"/>
      <c r="C14" s="242"/>
      <c r="D14" s="242"/>
      <c r="E14" s="242"/>
      <c r="F14" s="242"/>
      <c r="G14" s="242"/>
    </row>
    <row r="15" spans="1:14" ht="15.75">
      <c r="A15" s="130" t="s">
        <v>125</v>
      </c>
    </row>
    <row r="16" spans="1:14" ht="15.75">
      <c r="A16" s="130" t="s">
        <v>126</v>
      </c>
      <c r="B16" s="130"/>
      <c r="C16" s="130"/>
      <c r="D16" s="130"/>
      <c r="E16" s="130"/>
      <c r="F16" s="130"/>
      <c r="G16" s="130"/>
    </row>
    <row r="17" spans="1:14" ht="15.75">
      <c r="A17" s="243" t="s">
        <v>127</v>
      </c>
      <c r="B17" s="243"/>
      <c r="C17" s="243"/>
      <c r="D17" s="243"/>
      <c r="E17" s="243"/>
      <c r="F17" s="243"/>
      <c r="G17" s="243"/>
    </row>
    <row r="18" spans="1:14" ht="15.75">
      <c r="A18" s="243" t="s">
        <v>126</v>
      </c>
      <c r="B18" s="243"/>
      <c r="C18" s="243"/>
      <c r="D18" s="243"/>
      <c r="E18" s="243"/>
      <c r="F18" s="243"/>
      <c r="G18" s="243"/>
    </row>
    <row r="19" spans="1:14" ht="15.75">
      <c r="A19" s="243" t="s">
        <v>127</v>
      </c>
      <c r="B19" s="243"/>
      <c r="C19" s="243"/>
      <c r="D19" s="243"/>
      <c r="E19" s="243"/>
      <c r="F19" s="243"/>
      <c r="G19" s="243"/>
    </row>
    <row r="20" spans="1:14" ht="15.75">
      <c r="A20" s="243" t="s">
        <v>126</v>
      </c>
      <c r="B20" s="243"/>
      <c r="C20" s="243"/>
      <c r="D20" s="243"/>
      <c r="E20" s="243"/>
      <c r="F20" s="243"/>
      <c r="G20" s="243"/>
    </row>
    <row r="21" spans="1:14" ht="15.75">
      <c r="A21" s="243" t="s">
        <v>127</v>
      </c>
      <c r="B21" s="243"/>
      <c r="C21" s="243"/>
      <c r="D21" s="243"/>
      <c r="E21" s="243"/>
      <c r="F21" s="243"/>
      <c r="G21" s="243"/>
    </row>
    <row r="22" spans="1:14" ht="15.75">
      <c r="A22" s="130" t="s">
        <v>128</v>
      </c>
    </row>
    <row r="23" spans="1:14" ht="37.5" customHeight="1">
      <c r="A23" s="236" t="s">
        <v>129</v>
      </c>
      <c r="B23" s="236"/>
      <c r="C23" s="236"/>
      <c r="D23" s="236"/>
      <c r="E23" s="236"/>
      <c r="F23" s="236"/>
      <c r="G23" s="236"/>
      <c r="H23" s="236"/>
      <c r="I23" s="236"/>
      <c r="J23" s="236"/>
      <c r="K23" s="236"/>
      <c r="L23" s="236"/>
      <c r="M23" s="236"/>
      <c r="N23" s="236"/>
    </row>
    <row r="24" spans="1:14" ht="15.75">
      <c r="A24" s="243"/>
      <c r="B24" s="243"/>
      <c r="C24" s="243"/>
      <c r="D24" s="243"/>
      <c r="E24" s="243"/>
      <c r="F24" s="243"/>
      <c r="G24" s="243"/>
    </row>
    <row r="25" spans="1:14" ht="15.75">
      <c r="A25" s="243" t="s">
        <v>126</v>
      </c>
      <c r="B25" s="243"/>
      <c r="C25" s="243"/>
      <c r="D25" s="243"/>
      <c r="E25" s="243"/>
      <c r="F25" s="243"/>
      <c r="G25" s="243"/>
    </row>
    <row r="26" spans="1:14" ht="15.75">
      <c r="A26" s="243" t="s">
        <v>127</v>
      </c>
      <c r="B26" s="243"/>
      <c r="C26" s="243"/>
      <c r="D26" s="243"/>
      <c r="E26" s="243"/>
      <c r="F26" s="243"/>
      <c r="G26" s="243"/>
    </row>
    <row r="27" spans="1:14" ht="15.75">
      <c r="A27" s="243" t="s">
        <v>126</v>
      </c>
      <c r="B27" s="243"/>
      <c r="C27" s="243"/>
      <c r="D27" s="243"/>
      <c r="E27" s="243"/>
      <c r="F27" s="243"/>
      <c r="G27" s="243"/>
    </row>
    <row r="28" spans="1:14" ht="15.75">
      <c r="A28" s="243" t="s">
        <v>127</v>
      </c>
      <c r="B28" s="243"/>
      <c r="C28" s="243"/>
      <c r="D28" s="243"/>
      <c r="E28" s="243"/>
      <c r="F28" s="243"/>
      <c r="G28" s="243"/>
    </row>
    <row r="29" spans="1:14" ht="15.75">
      <c r="A29" s="243" t="s">
        <v>126</v>
      </c>
      <c r="B29" s="243"/>
      <c r="C29" s="243"/>
      <c r="D29" s="243"/>
      <c r="E29" s="243"/>
      <c r="F29" s="243"/>
      <c r="G29" s="243"/>
    </row>
    <row r="30" spans="1:14" ht="15.75">
      <c r="A30" s="243" t="s">
        <v>127</v>
      </c>
      <c r="B30" s="243"/>
      <c r="C30" s="243"/>
      <c r="D30" s="243"/>
      <c r="E30" s="243"/>
      <c r="F30" s="243"/>
      <c r="G30" s="243"/>
    </row>
    <row r="31" spans="1:14" ht="15.75">
      <c r="A31" s="134"/>
      <c r="B31" s="134"/>
      <c r="C31" s="134"/>
      <c r="D31" s="134"/>
      <c r="E31" s="134"/>
      <c r="F31" s="134"/>
      <c r="G31" s="134"/>
    </row>
    <row r="32" spans="1:14" ht="16.5" thickBot="1">
      <c r="A32" s="245" t="s">
        <v>130</v>
      </c>
      <c r="B32" s="245"/>
      <c r="C32" s="245"/>
      <c r="D32" s="245"/>
      <c r="E32" s="245"/>
      <c r="F32" s="245"/>
      <c r="G32" s="245"/>
      <c r="H32" s="245"/>
      <c r="I32" s="245"/>
      <c r="J32" s="245"/>
      <c r="K32" s="245"/>
      <c r="L32" s="245"/>
      <c r="M32" s="245"/>
      <c r="N32" s="245"/>
    </row>
    <row r="33" spans="1:14" ht="15.75" customHeight="1" thickBot="1">
      <c r="A33" s="246" t="s">
        <v>175</v>
      </c>
      <c r="B33" s="247"/>
      <c r="C33" s="247"/>
      <c r="D33" s="247"/>
      <c r="E33" s="247"/>
      <c r="F33" s="247"/>
      <c r="G33" s="247"/>
      <c r="H33" s="247"/>
      <c r="I33" s="247"/>
      <c r="J33" s="247"/>
      <c r="K33" s="247"/>
      <c r="L33" s="247"/>
      <c r="M33" s="247"/>
      <c r="N33" s="248"/>
    </row>
    <row r="34" spans="1:14" ht="63.75" thickBot="1">
      <c r="A34" s="135" t="s">
        <v>131</v>
      </c>
      <c r="B34" s="249" t="s">
        <v>132</v>
      </c>
      <c r="C34" s="249"/>
      <c r="D34" s="136" t="s">
        <v>133</v>
      </c>
      <c r="E34" s="136" t="s">
        <v>134</v>
      </c>
      <c r="F34" s="136" t="s">
        <v>135</v>
      </c>
      <c r="G34" s="136" t="s">
        <v>136</v>
      </c>
      <c r="H34" s="136" t="s">
        <v>137</v>
      </c>
      <c r="I34" s="136" t="s">
        <v>138</v>
      </c>
      <c r="J34" s="136" t="s">
        <v>139</v>
      </c>
      <c r="K34" s="136" t="s">
        <v>140</v>
      </c>
      <c r="L34" s="155" t="s">
        <v>141</v>
      </c>
      <c r="M34" s="154" t="s">
        <v>62</v>
      </c>
      <c r="N34" s="154"/>
    </row>
    <row r="35" spans="1:14">
      <c r="A35" s="137"/>
      <c r="B35" s="250"/>
      <c r="C35" s="250"/>
      <c r="D35" s="138"/>
      <c r="E35" s="138"/>
      <c r="F35" s="138"/>
      <c r="G35" s="138"/>
      <c r="H35" s="139"/>
      <c r="I35" s="140"/>
      <c r="J35" s="140"/>
      <c r="K35" s="140"/>
      <c r="L35" s="156"/>
      <c r="M35" s="154"/>
      <c r="N35" s="154"/>
    </row>
    <row r="36" spans="1:14">
      <c r="A36" s="141"/>
      <c r="B36" s="251"/>
      <c r="C36" s="251"/>
      <c r="D36" s="142"/>
      <c r="E36" s="142"/>
      <c r="F36" s="142"/>
      <c r="G36" s="142"/>
      <c r="H36" s="143"/>
      <c r="I36" s="144"/>
      <c r="J36" s="144"/>
      <c r="K36" s="144"/>
      <c r="L36" s="157"/>
      <c r="M36" s="154"/>
      <c r="N36" s="154"/>
    </row>
    <row r="37" spans="1:14" ht="15.75" thickBot="1">
      <c r="A37" s="145"/>
      <c r="B37" s="252"/>
      <c r="C37" s="252"/>
      <c r="D37" s="146"/>
      <c r="E37" s="146"/>
      <c r="F37" s="146"/>
      <c r="G37" s="146"/>
      <c r="H37" s="147"/>
      <c r="I37" s="148"/>
      <c r="J37" s="148"/>
      <c r="K37" s="148"/>
      <c r="L37" s="158"/>
      <c r="M37" s="154"/>
      <c r="N37" s="154"/>
    </row>
    <row r="38" spans="1:14" ht="15.75" thickBot="1">
      <c r="A38" s="149"/>
      <c r="B38" s="244" t="s">
        <v>142</v>
      </c>
      <c r="C38" s="244"/>
      <c r="D38" s="150"/>
      <c r="E38" s="150"/>
      <c r="F38" s="150"/>
      <c r="G38" s="150"/>
      <c r="H38" s="151"/>
      <c r="I38" s="152"/>
      <c r="J38" s="152"/>
      <c r="K38" s="153"/>
      <c r="L38" s="159"/>
      <c r="M38" s="154"/>
      <c r="N38" s="154"/>
    </row>
    <row r="39" spans="1:14">
      <c r="A39" s="154"/>
      <c r="B39" s="154"/>
      <c r="C39" s="154"/>
      <c r="D39" s="154"/>
      <c r="E39" s="154"/>
      <c r="F39" s="154"/>
      <c r="G39" s="154"/>
      <c r="H39" s="154"/>
      <c r="I39" s="154"/>
      <c r="J39" s="154"/>
      <c r="K39" s="154"/>
      <c r="L39" s="154"/>
      <c r="M39" s="154"/>
      <c r="N39" s="154"/>
    </row>
    <row r="40" spans="1:14" ht="29.25" customHeight="1">
      <c r="A40" s="154"/>
      <c r="B40" s="154"/>
      <c r="C40" s="154"/>
      <c r="D40" s="154"/>
      <c r="E40" s="154"/>
      <c r="F40" s="154"/>
      <c r="G40" s="154"/>
      <c r="H40" s="154"/>
      <c r="I40" s="154"/>
      <c r="J40" s="154"/>
      <c r="K40" s="154"/>
      <c r="L40" s="154"/>
      <c r="M40" s="154"/>
      <c r="N40" s="154"/>
    </row>
    <row r="41" spans="1:14" ht="15" customHeight="1">
      <c r="A41" s="254" t="s">
        <v>143</v>
      </c>
      <c r="B41" s="254"/>
      <c r="C41" s="254"/>
      <c r="D41" s="254"/>
      <c r="E41" s="254"/>
      <c r="F41" s="254"/>
      <c r="G41" s="254"/>
      <c r="H41" s="254"/>
      <c r="I41" s="254"/>
      <c r="J41" s="254"/>
      <c r="K41" s="254"/>
      <c r="L41" s="254"/>
      <c r="M41" s="254"/>
      <c r="N41" s="254"/>
    </row>
    <row r="42" spans="1:14">
      <c r="A42" s="160"/>
      <c r="B42" s="161"/>
      <c r="C42" s="161"/>
      <c r="D42" s="161"/>
      <c r="E42" s="161"/>
      <c r="F42" s="161"/>
      <c r="G42" s="161"/>
    </row>
    <row r="43" spans="1:14">
      <c r="A43" s="255" t="s">
        <v>144</v>
      </c>
      <c r="B43" s="255"/>
      <c r="C43" s="255"/>
      <c r="D43" s="255"/>
      <c r="E43" s="255"/>
      <c r="F43" s="255"/>
      <c r="G43" s="255"/>
    </row>
    <row r="44" spans="1:14">
      <c r="A44" s="256" t="s">
        <v>145</v>
      </c>
      <c r="B44" s="255"/>
      <c r="C44" s="255"/>
      <c r="D44" s="255"/>
      <c r="E44" s="255"/>
      <c r="F44" s="255"/>
      <c r="G44" s="255"/>
    </row>
    <row r="45" spans="1:14">
      <c r="A45" s="255" t="s">
        <v>146</v>
      </c>
      <c r="B45" s="255"/>
      <c r="C45" s="255"/>
      <c r="D45" s="255"/>
      <c r="E45" s="255"/>
      <c r="F45" s="255"/>
      <c r="G45" s="255"/>
    </row>
    <row r="46" spans="1:14">
      <c r="A46" s="256" t="s">
        <v>145</v>
      </c>
      <c r="B46" s="255"/>
      <c r="C46" s="255"/>
      <c r="D46" s="255"/>
      <c r="E46" s="255"/>
      <c r="F46" s="255"/>
      <c r="G46" s="255"/>
    </row>
    <row r="47" spans="1:14">
      <c r="A47" s="255" t="s">
        <v>144</v>
      </c>
      <c r="B47" s="255"/>
      <c r="C47" s="255"/>
      <c r="D47" s="255"/>
      <c r="E47" s="255"/>
      <c r="F47" s="255"/>
      <c r="G47" s="255"/>
    </row>
    <row r="48" spans="1:14">
      <c r="A48" s="256" t="s">
        <v>145</v>
      </c>
      <c r="B48" s="255"/>
      <c r="C48" s="255"/>
      <c r="D48" s="255"/>
      <c r="E48" s="255"/>
      <c r="F48" s="255"/>
      <c r="G48" s="255"/>
    </row>
    <row r="49" spans="1:14">
      <c r="A49" s="255" t="s">
        <v>146</v>
      </c>
      <c r="B49" s="255"/>
      <c r="C49" s="255"/>
      <c r="D49" s="255"/>
      <c r="E49" s="255"/>
      <c r="F49" s="255"/>
      <c r="G49" s="255"/>
    </row>
    <row r="50" spans="1:14">
      <c r="A50" s="256" t="s">
        <v>145</v>
      </c>
      <c r="B50" s="255"/>
      <c r="C50" s="255"/>
      <c r="D50" s="255"/>
      <c r="E50" s="255"/>
      <c r="F50" s="255"/>
      <c r="G50" s="255"/>
    </row>
    <row r="51" spans="1:14">
      <c r="A51" s="162"/>
      <c r="B51" s="163"/>
      <c r="C51" s="163"/>
      <c r="D51" s="163"/>
      <c r="E51" s="163"/>
      <c r="F51" s="163"/>
      <c r="G51" s="163"/>
    </row>
    <row r="52" spans="1:14" ht="15.75">
      <c r="A52" s="253" t="s">
        <v>147</v>
      </c>
      <c r="B52" s="253"/>
      <c r="C52" s="253"/>
      <c r="D52" s="253"/>
      <c r="E52" s="253"/>
      <c r="F52" s="253"/>
      <c r="G52" s="253"/>
      <c r="H52" s="253"/>
      <c r="I52" s="253"/>
      <c r="J52" s="253"/>
      <c r="K52" s="253"/>
      <c r="L52" s="253"/>
      <c r="M52" s="253"/>
      <c r="N52" s="253"/>
    </row>
    <row r="53" spans="1:14" ht="15.75">
      <c r="A53" s="164"/>
      <c r="B53" s="161"/>
      <c r="C53" s="161"/>
      <c r="D53" s="161"/>
      <c r="E53" s="161"/>
      <c r="F53" s="161"/>
      <c r="G53" s="161"/>
    </row>
    <row r="54" spans="1:14">
      <c r="A54" s="165" t="s">
        <v>148</v>
      </c>
      <c r="B54" s="161"/>
      <c r="C54" s="161"/>
      <c r="D54" s="161"/>
      <c r="E54" s="161"/>
      <c r="F54" s="161"/>
      <c r="G54" s="161"/>
    </row>
    <row r="55" spans="1:14">
      <c r="A55" s="165"/>
      <c r="B55" s="161"/>
      <c r="C55" s="161"/>
      <c r="D55" s="161"/>
      <c r="E55" s="161"/>
      <c r="F55" s="161"/>
      <c r="G55" s="161"/>
    </row>
    <row r="56" spans="1:14">
      <c r="A56" s="260" t="s">
        <v>149</v>
      </c>
      <c r="B56" s="260"/>
      <c r="C56" s="260"/>
      <c r="D56" s="260"/>
      <c r="E56" s="260"/>
      <c r="F56" s="260"/>
      <c r="G56" s="260"/>
    </row>
    <row r="57" spans="1:14">
      <c r="A57" s="165" t="s">
        <v>150</v>
      </c>
      <c r="B57" s="161"/>
      <c r="C57" s="161"/>
      <c r="D57" s="161"/>
      <c r="E57" s="161"/>
      <c r="F57" s="161"/>
      <c r="G57" s="161"/>
    </row>
    <row r="58" spans="1:14">
      <c r="A58" s="257" t="s">
        <v>145</v>
      </c>
      <c r="B58" s="258"/>
      <c r="C58" s="258"/>
      <c r="D58" s="258"/>
      <c r="E58" s="258"/>
      <c r="F58" s="258"/>
      <c r="G58" s="258"/>
    </row>
    <row r="59" spans="1:14">
      <c r="A59" s="258" t="s">
        <v>146</v>
      </c>
      <c r="B59" s="258"/>
      <c r="C59" s="258"/>
      <c r="D59" s="258"/>
      <c r="E59" s="258"/>
      <c r="F59" s="258"/>
      <c r="G59" s="258"/>
    </row>
    <row r="60" spans="1:14">
      <c r="A60" s="257" t="s">
        <v>145</v>
      </c>
      <c r="B60" s="258"/>
      <c r="C60" s="258"/>
      <c r="D60" s="258"/>
      <c r="E60" s="258"/>
      <c r="F60" s="258"/>
      <c r="G60" s="258"/>
    </row>
    <row r="61" spans="1:14">
      <c r="A61" s="257" t="s">
        <v>145</v>
      </c>
      <c r="B61" s="258"/>
      <c r="C61" s="258"/>
      <c r="D61" s="258"/>
      <c r="E61" s="258"/>
      <c r="F61" s="258"/>
      <c r="G61" s="258"/>
    </row>
    <row r="62" spans="1:14">
      <c r="A62" s="258" t="s">
        <v>146</v>
      </c>
      <c r="B62" s="258"/>
      <c r="C62" s="258"/>
      <c r="D62" s="258"/>
      <c r="E62" s="258"/>
      <c r="F62" s="258"/>
      <c r="G62" s="258"/>
    </row>
    <row r="63" spans="1:14">
      <c r="A63" s="257" t="s">
        <v>145</v>
      </c>
      <c r="B63" s="258"/>
      <c r="C63" s="258"/>
      <c r="D63" s="258"/>
      <c r="E63" s="258"/>
      <c r="F63" s="258"/>
      <c r="G63" s="258"/>
    </row>
    <row r="64" spans="1:14">
      <c r="A64" s="166" t="s">
        <v>151</v>
      </c>
    </row>
    <row r="65" spans="1:14">
      <c r="A65" s="259" t="s">
        <v>152</v>
      </c>
      <c r="B65" s="259"/>
      <c r="C65" s="259"/>
      <c r="D65" s="259"/>
      <c r="E65" s="259"/>
      <c r="F65" s="259"/>
      <c r="G65" s="259"/>
      <c r="H65" s="259"/>
      <c r="I65" s="259"/>
      <c r="J65" s="259"/>
      <c r="K65" s="259"/>
      <c r="L65" s="259"/>
      <c r="M65" s="259"/>
      <c r="N65" s="259"/>
    </row>
    <row r="66" spans="1:14">
      <c r="A66" s="259" t="s">
        <v>153</v>
      </c>
      <c r="B66" s="259"/>
      <c r="C66" s="259"/>
      <c r="D66" s="259"/>
      <c r="E66" s="259"/>
      <c r="F66" s="259"/>
      <c r="G66" s="259"/>
      <c r="H66" s="259"/>
      <c r="I66" s="259"/>
      <c r="J66" s="259"/>
      <c r="K66" s="259"/>
      <c r="L66" s="259"/>
      <c r="M66" s="259"/>
      <c r="N66" s="259"/>
    </row>
  </sheetData>
  <mergeCells count="45">
    <mergeCell ref="A63:G63"/>
    <mergeCell ref="A65:N65"/>
    <mergeCell ref="A66:N66"/>
    <mergeCell ref="A56:G56"/>
    <mergeCell ref="A58:G58"/>
    <mergeCell ref="A59:G59"/>
    <mergeCell ref="A60:G60"/>
    <mergeCell ref="A61:G61"/>
    <mergeCell ref="A62:G62"/>
    <mergeCell ref="A52:N52"/>
    <mergeCell ref="A41:N41"/>
    <mergeCell ref="A43:G43"/>
    <mergeCell ref="A44:G44"/>
    <mergeCell ref="A45:G45"/>
    <mergeCell ref="A46:G46"/>
    <mergeCell ref="A47:G47"/>
    <mergeCell ref="A48:G48"/>
    <mergeCell ref="A49:G49"/>
    <mergeCell ref="A50:G50"/>
    <mergeCell ref="B38:C38"/>
    <mergeCell ref="A24:G24"/>
    <mergeCell ref="A25:G25"/>
    <mergeCell ref="A26:G26"/>
    <mergeCell ref="A27:G27"/>
    <mergeCell ref="A28:G28"/>
    <mergeCell ref="A29:G29"/>
    <mergeCell ref="A30:G30"/>
    <mergeCell ref="A32:N32"/>
    <mergeCell ref="A33:N33"/>
    <mergeCell ref="B34:C34"/>
    <mergeCell ref="B35:C35"/>
    <mergeCell ref="B36:C36"/>
    <mergeCell ref="B37:C37"/>
    <mergeCell ref="A23:N23"/>
    <mergeCell ref="I2:N2"/>
    <mergeCell ref="A4:N4"/>
    <mergeCell ref="A5:G5"/>
    <mergeCell ref="A10:N10"/>
    <mergeCell ref="A11:N11"/>
    <mergeCell ref="A14:G14"/>
    <mergeCell ref="A17:G17"/>
    <mergeCell ref="A18:G18"/>
    <mergeCell ref="A19:G19"/>
    <mergeCell ref="A20:G20"/>
    <mergeCell ref="A21:G21"/>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07E2B-929E-44FC-B713-E7202F11EFB5}">
  <sheetPr>
    <pageSetUpPr fitToPage="1"/>
  </sheetPr>
  <dimension ref="A1:B38"/>
  <sheetViews>
    <sheetView zoomScale="90" zoomScaleNormal="90" workbookViewId="0">
      <selection activeCell="C29" sqref="C29"/>
    </sheetView>
  </sheetViews>
  <sheetFormatPr defaultColWidth="42.28515625" defaultRowHeight="12.75"/>
  <cols>
    <col min="1" max="1" width="42.28515625" style="207"/>
    <col min="2" max="2" width="48.42578125" style="207" customWidth="1"/>
    <col min="3" max="16384" width="42.28515625" style="207"/>
  </cols>
  <sheetData>
    <row r="1" spans="1:2" ht="15">
      <c r="A1" s="205"/>
      <c r="B1" s="206" t="s">
        <v>202</v>
      </c>
    </row>
    <row r="2" spans="1:2" ht="15">
      <c r="A2" s="262"/>
      <c r="B2" s="262"/>
    </row>
    <row r="3" spans="1:2" customFormat="1" ht="15">
      <c r="A3" s="263" t="s">
        <v>99</v>
      </c>
      <c r="B3" s="263"/>
    </row>
    <row r="4" spans="1:2" customFormat="1" ht="15">
      <c r="A4" s="208"/>
      <c r="B4" s="208"/>
    </row>
    <row r="5" spans="1:2" customFormat="1" ht="15">
      <c r="A5" s="264" t="s">
        <v>240</v>
      </c>
      <c r="B5" s="264"/>
    </row>
    <row r="6" spans="1:2" ht="15">
      <c r="A6" s="167"/>
      <c r="B6" s="168"/>
    </row>
    <row r="7" spans="1:2" ht="15">
      <c r="A7" s="203" t="s">
        <v>203</v>
      </c>
      <c r="B7" s="169" t="s">
        <v>100</v>
      </c>
    </row>
    <row r="8" spans="1:2" ht="15">
      <c r="A8" s="265" t="s">
        <v>101</v>
      </c>
      <c r="B8" s="265"/>
    </row>
    <row r="9" spans="1:2" ht="15">
      <c r="A9" s="172" t="s">
        <v>102</v>
      </c>
      <c r="B9" s="211" t="s">
        <v>204</v>
      </c>
    </row>
    <row r="10" spans="1:2" ht="15">
      <c r="A10" s="265" t="s">
        <v>205</v>
      </c>
      <c r="B10" s="265"/>
    </row>
    <row r="11" spans="1:2" ht="15">
      <c r="A11" s="172" t="s">
        <v>206</v>
      </c>
      <c r="B11" s="211" t="s">
        <v>207</v>
      </c>
    </row>
    <row r="12" spans="1:2">
      <c r="A12" s="261" t="s">
        <v>208</v>
      </c>
      <c r="B12" s="266"/>
    </row>
    <row r="13" spans="1:2">
      <c r="A13" s="261"/>
      <c r="B13" s="266"/>
    </row>
    <row r="14" spans="1:2" ht="15">
      <c r="A14" s="204" t="s">
        <v>206</v>
      </c>
      <c r="B14" s="170" t="s">
        <v>209</v>
      </c>
    </row>
    <row r="15" spans="1:2" ht="15">
      <c r="A15" s="267" t="s">
        <v>104</v>
      </c>
      <c r="B15" s="267"/>
    </row>
    <row r="16" spans="1:2" ht="30">
      <c r="A16" s="170" t="s">
        <v>105</v>
      </c>
      <c r="B16" s="170" t="s">
        <v>103</v>
      </c>
    </row>
    <row r="17" spans="1:2" ht="15">
      <c r="A17" s="267" t="s">
        <v>106</v>
      </c>
      <c r="B17" s="267"/>
    </row>
    <row r="18" spans="1:2" ht="15">
      <c r="A18" s="172" t="s">
        <v>107</v>
      </c>
      <c r="B18" s="170" t="s">
        <v>210</v>
      </c>
    </row>
    <row r="19" spans="1:2" ht="18">
      <c r="A19" s="267" t="s">
        <v>211</v>
      </c>
      <c r="B19" s="267"/>
    </row>
    <row r="20" spans="1:2" ht="15">
      <c r="A20" s="170" t="s">
        <v>212</v>
      </c>
      <c r="B20" s="173" t="s">
        <v>213</v>
      </c>
    </row>
    <row r="21" spans="1:2" ht="15">
      <c r="A21" s="170" t="s">
        <v>214</v>
      </c>
      <c r="B21" s="212" t="s">
        <v>215</v>
      </c>
    </row>
    <row r="22" spans="1:2" ht="15">
      <c r="A22" s="170" t="s">
        <v>216</v>
      </c>
      <c r="B22" s="173" t="s">
        <v>217</v>
      </c>
    </row>
    <row r="23" spans="1:2" ht="30">
      <c r="A23" s="170" t="s">
        <v>218</v>
      </c>
      <c r="B23" s="268" t="s">
        <v>219</v>
      </c>
    </row>
    <row r="24" spans="1:2" ht="15">
      <c r="A24" s="211" t="s">
        <v>220</v>
      </c>
      <c r="B24" s="269"/>
    </row>
    <row r="25" spans="1:2" ht="15">
      <c r="A25" s="211" t="s">
        <v>221</v>
      </c>
      <c r="B25" s="270"/>
    </row>
    <row r="26" spans="1:2" ht="30">
      <c r="A26" s="170" t="s">
        <v>222</v>
      </c>
      <c r="B26" s="170" t="s">
        <v>103</v>
      </c>
    </row>
    <row r="27" spans="1:2" ht="15">
      <c r="A27" s="267" t="s">
        <v>108</v>
      </c>
      <c r="B27" s="267"/>
    </row>
    <row r="28" spans="1:2" ht="15">
      <c r="A28" s="170" t="s">
        <v>109</v>
      </c>
      <c r="B28" s="170" t="s">
        <v>223</v>
      </c>
    </row>
    <row r="29" spans="1:2" ht="45">
      <c r="A29" s="170" t="s">
        <v>110</v>
      </c>
      <c r="B29" s="170" t="s">
        <v>103</v>
      </c>
    </row>
    <row r="30" spans="1:2" ht="15">
      <c r="A30" s="170" t="s">
        <v>111</v>
      </c>
      <c r="B30" s="170" t="s">
        <v>103</v>
      </c>
    </row>
    <row r="31" spans="1:2" ht="45">
      <c r="A31" s="261" t="s">
        <v>112</v>
      </c>
      <c r="B31" s="170" t="s">
        <v>224</v>
      </c>
    </row>
    <row r="32" spans="1:2" ht="75">
      <c r="A32" s="261"/>
      <c r="B32" s="170" t="s">
        <v>113</v>
      </c>
    </row>
    <row r="33" spans="1:2" ht="90">
      <c r="A33" s="261"/>
      <c r="B33" s="170" t="s">
        <v>114</v>
      </c>
    </row>
    <row r="34" spans="1:2" ht="105">
      <c r="A34" s="261"/>
      <c r="B34" s="170" t="s">
        <v>115</v>
      </c>
    </row>
    <row r="35" spans="1:2" ht="45">
      <c r="A35" s="261"/>
      <c r="B35" s="170" t="s">
        <v>116</v>
      </c>
    </row>
    <row r="36" spans="1:2" ht="15">
      <c r="A36" s="209"/>
      <c r="B36" s="209"/>
    </row>
    <row r="37" spans="1:2" ht="15">
      <c r="A37" s="167"/>
      <c r="B37" s="168"/>
    </row>
    <row r="38" spans="1:2" ht="15">
      <c r="A38" s="210" t="s">
        <v>225</v>
      </c>
      <c r="B38" s="168"/>
    </row>
  </sheetData>
  <mergeCells count="12">
    <mergeCell ref="A31:A35"/>
    <mergeCell ref="A2:B2"/>
    <mergeCell ref="A3:B3"/>
    <mergeCell ref="A5:B5"/>
    <mergeCell ref="A8:B8"/>
    <mergeCell ref="A10:B10"/>
    <mergeCell ref="A12:B13"/>
    <mergeCell ref="A15:B15"/>
    <mergeCell ref="A17:B17"/>
    <mergeCell ref="A19:B19"/>
    <mergeCell ref="B23:B25"/>
    <mergeCell ref="A27:B27"/>
  </mergeCells>
  <pageMargins left="0.7" right="0.7" top="0.75" bottom="0.75" header="0.3" footer="0.3"/>
  <pageSetup paperSize="9" scale="84"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271"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272"/>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4</vt:i4>
      </vt:variant>
    </vt:vector>
  </HeadingPairs>
  <TitlesOfParts>
    <vt:vector size="10" baseType="lpstr">
      <vt:lpstr>ТЗ по лоту</vt:lpstr>
      <vt:lpstr>1. Общая информация</vt:lpstr>
      <vt:lpstr>2. Производственная программа</vt:lpstr>
      <vt:lpstr>3. акт аудита</vt:lpstr>
      <vt:lpstr>4. Бульдозер</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Костюченко Виктория Владимировна</cp:lastModifiedBy>
  <cp:lastPrinted>2025-11-18T03:11:14Z</cp:lastPrinted>
  <dcterms:created xsi:type="dcterms:W3CDTF">2006-09-28T05:33:49Z</dcterms:created>
  <dcterms:modified xsi:type="dcterms:W3CDTF">2026-01-12T07:22:06Z</dcterms:modified>
</cp:coreProperties>
</file>